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79\"/>
    </mc:Choice>
  </mc:AlternateContent>
  <xr:revisionPtr revIDLastSave="0" documentId="8_{D4DF394C-56DB-46E1-902D-03BDBDD49DD5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2'!$A$1:$M$227</definedName>
    <definedName name="_xlnm.Print_Area" localSheetId="0">'таблица 1 '!$A$1:$P$20</definedName>
    <definedName name="_xlnm.Print_Area" localSheetId="2">'таблица 3 '!$A$1:$R$37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6'!$A$1:$F$34</definedName>
    <definedName name="_xlnm.Print_Area" localSheetId="6">'таблица 7'!$A$1:$G$13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7" i="24" l="1"/>
  <c r="I13" i="23" l="1"/>
  <c r="K23" i="23" l="1"/>
  <c r="H18" i="23"/>
  <c r="H19" i="23"/>
  <c r="H20" i="23"/>
  <c r="H21" i="23"/>
  <c r="H22" i="23"/>
  <c r="H11" i="23"/>
  <c r="H12" i="23"/>
  <c r="H14" i="23"/>
  <c r="H15" i="23"/>
  <c r="H16" i="23"/>
  <c r="J13" i="23"/>
  <c r="H13" i="23" s="1"/>
  <c r="K13" i="23"/>
  <c r="K10" i="23" s="1"/>
  <c r="H43" i="23"/>
  <c r="H42" i="23"/>
  <c r="H41" i="23"/>
  <c r="H40" i="23"/>
  <c r="H39" i="23"/>
  <c r="M38" i="23"/>
  <c r="L38" i="23"/>
  <c r="K38" i="23"/>
  <c r="J38" i="23"/>
  <c r="I38" i="23"/>
  <c r="H37" i="23"/>
  <c r="H36" i="23"/>
  <c r="H35" i="23"/>
  <c r="H34" i="23"/>
  <c r="H33" i="23"/>
  <c r="H32" i="23"/>
  <c r="N31" i="23"/>
  <c r="M31" i="23"/>
  <c r="L31" i="23"/>
  <c r="K31" i="23"/>
  <c r="J31" i="23"/>
  <c r="I31" i="23"/>
  <c r="H31" i="23"/>
  <c r="H30" i="23"/>
  <c r="H27" i="23"/>
  <c r="J24" i="23"/>
  <c r="I24" i="23"/>
  <c r="H24" i="23" s="1"/>
  <c r="J23" i="23"/>
  <c r="J17" i="23" s="1"/>
  <c r="I23" i="23"/>
  <c r="K17" i="23"/>
  <c r="O10" i="23"/>
  <c r="O45" i="23" s="1"/>
  <c r="O61" i="23" s="1"/>
  <c r="N10" i="23"/>
  <c r="N45" i="23" s="1"/>
  <c r="N61" i="23" s="1"/>
  <c r="M10" i="23"/>
  <c r="M45" i="23" s="1"/>
  <c r="M61" i="23" s="1"/>
  <c r="L10" i="23"/>
  <c r="J10" i="23"/>
  <c r="I10" i="23"/>
  <c r="H38" i="23" l="1"/>
  <c r="K45" i="23"/>
  <c r="K61" i="23" s="1"/>
  <c r="H10" i="23"/>
  <c r="J45" i="23"/>
  <c r="J61" i="23" s="1"/>
  <c r="I45" i="23"/>
  <c r="I61" i="23" s="1"/>
  <c r="Z208" i="24" l="1"/>
  <c r="Z206" i="24"/>
  <c r="Z205" i="24"/>
  <c r="X210" i="24"/>
  <c r="X208" i="24"/>
  <c r="X206" i="24"/>
  <c r="X205" i="24"/>
  <c r="Z203" i="24"/>
  <c r="Z201" i="24"/>
  <c r="Z200" i="24"/>
  <c r="Z199" i="24"/>
  <c r="Z198" i="24"/>
  <c r="X203" i="24"/>
  <c r="X202" i="24"/>
  <c r="X201" i="24"/>
  <c r="X200" i="24"/>
  <c r="X199" i="24"/>
  <c r="X198" i="24"/>
  <c r="X195" i="24"/>
  <c r="X191" i="24"/>
  <c r="J176" i="24"/>
  <c r="K176" i="24"/>
  <c r="L176" i="24"/>
  <c r="M176" i="24"/>
  <c r="J177" i="24"/>
  <c r="K177" i="24"/>
  <c r="L177" i="24"/>
  <c r="M177" i="24"/>
  <c r="J178" i="24"/>
  <c r="K178" i="24"/>
  <c r="L178" i="24"/>
  <c r="M178" i="24"/>
  <c r="J179" i="24"/>
  <c r="K179" i="24"/>
  <c r="L179" i="24"/>
  <c r="M179" i="24"/>
  <c r="K181" i="24"/>
  <c r="L181" i="24"/>
  <c r="M181" i="24"/>
  <c r="I177" i="24"/>
  <c r="I178" i="24"/>
  <c r="I179" i="24"/>
  <c r="I180" i="24"/>
  <c r="I181" i="24"/>
  <c r="J31" i="24"/>
  <c r="L23" i="23" s="1"/>
  <c r="Y209" i="24"/>
  <c r="Y187" i="24"/>
  <c r="Y189" i="24"/>
  <c r="Y194" i="24"/>
  <c r="Y159" i="24"/>
  <c r="Y165" i="24"/>
  <c r="Y174" i="24"/>
  <c r="Y145" i="24"/>
  <c r="Y147" i="24"/>
  <c r="Y148" i="24"/>
  <c r="Y149" i="24"/>
  <c r="Y150" i="24"/>
  <c r="Y151" i="24"/>
  <c r="Y152" i="24"/>
  <c r="Y154" i="24"/>
  <c r="Y155" i="24"/>
  <c r="Y156" i="24"/>
  <c r="Y157" i="24"/>
  <c r="Y158" i="24"/>
  <c r="Y127" i="24"/>
  <c r="Y128" i="24"/>
  <c r="Y129" i="24"/>
  <c r="Y130" i="24"/>
  <c r="Y132" i="24"/>
  <c r="Y133" i="24"/>
  <c r="Y134" i="24"/>
  <c r="Y135" i="24"/>
  <c r="Y136" i="24"/>
  <c r="Y137" i="24"/>
  <c r="Y113" i="24"/>
  <c r="Y114" i="24"/>
  <c r="Y115" i="24"/>
  <c r="Y118" i="24"/>
  <c r="Y119" i="24"/>
  <c r="Y120" i="24"/>
  <c r="Y121" i="24"/>
  <c r="Y122" i="24"/>
  <c r="Y125" i="24"/>
  <c r="Y126" i="24"/>
  <c r="Y91" i="24"/>
  <c r="Y92" i="24"/>
  <c r="Y93" i="24"/>
  <c r="Y94" i="24"/>
  <c r="Y95" i="24"/>
  <c r="Y97" i="24"/>
  <c r="Y98" i="24"/>
  <c r="Y99" i="24"/>
  <c r="Y100" i="24"/>
  <c r="Y101" i="24"/>
  <c r="Y104" i="24"/>
  <c r="Y105" i="24"/>
  <c r="Y106" i="24"/>
  <c r="Y107" i="24"/>
  <c r="Y108" i="24"/>
  <c r="Y109" i="24"/>
  <c r="Y81" i="24"/>
  <c r="Y83" i="24"/>
  <c r="Y84" i="24"/>
  <c r="Y85" i="24"/>
  <c r="Y86" i="24"/>
  <c r="Y87" i="24"/>
  <c r="Y90" i="24"/>
  <c r="Y61" i="24"/>
  <c r="Y64" i="24"/>
  <c r="Y65" i="24"/>
  <c r="Y66" i="24"/>
  <c r="Y68" i="24"/>
  <c r="Y69" i="24"/>
  <c r="Y70" i="24"/>
  <c r="Y71" i="24"/>
  <c r="Y72" i="24"/>
  <c r="Y73" i="24"/>
  <c r="Y45" i="24"/>
  <c r="Y53" i="24"/>
  <c r="Y54" i="24"/>
  <c r="Y55" i="24"/>
  <c r="Y56" i="24"/>
  <c r="Y57" i="24"/>
  <c r="Y58" i="24"/>
  <c r="Y59" i="24"/>
  <c r="Y35" i="24"/>
  <c r="Y36" i="24"/>
  <c r="Y37" i="24"/>
  <c r="Y38" i="24"/>
  <c r="Y26" i="24"/>
  <c r="Y27" i="24"/>
  <c r="Y28" i="24"/>
  <c r="Y29" i="24"/>
  <c r="Y31" i="24"/>
  <c r="Y33" i="24"/>
  <c r="Y34" i="24"/>
  <c r="Y12" i="24"/>
  <c r="Y13" i="24"/>
  <c r="Y14" i="24"/>
  <c r="Y19" i="24"/>
  <c r="Y20" i="24"/>
  <c r="Y21" i="24"/>
  <c r="Y22" i="24"/>
  <c r="Y24" i="24"/>
  <c r="W209" i="24"/>
  <c r="W187" i="24"/>
  <c r="W189" i="24"/>
  <c r="W194" i="24"/>
  <c r="W174" i="24"/>
  <c r="W165" i="24"/>
  <c r="W147" i="24"/>
  <c r="W148" i="24"/>
  <c r="W149" i="24"/>
  <c r="W150" i="24"/>
  <c r="W151" i="24"/>
  <c r="W152" i="24"/>
  <c r="W154" i="24"/>
  <c r="W155" i="24"/>
  <c r="W156" i="24"/>
  <c r="W157" i="24"/>
  <c r="W158" i="24"/>
  <c r="W159" i="24"/>
  <c r="W135" i="24"/>
  <c r="W136" i="24"/>
  <c r="W137" i="24"/>
  <c r="W145" i="24"/>
  <c r="W118" i="24"/>
  <c r="W119" i="24"/>
  <c r="W120" i="24"/>
  <c r="W121" i="24"/>
  <c r="W122" i="24"/>
  <c r="W125" i="24"/>
  <c r="W126" i="24"/>
  <c r="W127" i="24"/>
  <c r="W128" i="24"/>
  <c r="W129" i="24"/>
  <c r="W132" i="24"/>
  <c r="W133" i="24"/>
  <c r="W134" i="24"/>
  <c r="W114" i="24"/>
  <c r="W115" i="24"/>
  <c r="W116" i="24"/>
  <c r="W105" i="24"/>
  <c r="W106" i="24"/>
  <c r="W107" i="24"/>
  <c r="W108" i="24"/>
  <c r="W109" i="24"/>
  <c r="W113" i="24"/>
  <c r="W97" i="24"/>
  <c r="W98" i="24"/>
  <c r="W99" i="24"/>
  <c r="W100" i="24"/>
  <c r="W101" i="24"/>
  <c r="W104" i="24"/>
  <c r="W83" i="24"/>
  <c r="W84" i="24"/>
  <c r="W85" i="24"/>
  <c r="W86" i="24"/>
  <c r="W87" i="24"/>
  <c r="W88" i="24"/>
  <c r="W90" i="24"/>
  <c r="W91" i="24"/>
  <c r="W92" i="24"/>
  <c r="W93" i="24"/>
  <c r="W94" i="24"/>
  <c r="W95" i="24"/>
  <c r="W81" i="24"/>
  <c r="W68" i="24"/>
  <c r="W69" i="24"/>
  <c r="W70" i="24"/>
  <c r="W71" i="24"/>
  <c r="W72" i="24"/>
  <c r="W73" i="24"/>
  <c r="W58" i="24"/>
  <c r="W59" i="24"/>
  <c r="W61" i="24"/>
  <c r="W64" i="24"/>
  <c r="W65" i="24"/>
  <c r="W52" i="24"/>
  <c r="W53" i="24"/>
  <c r="W54" i="24"/>
  <c r="W55" i="24"/>
  <c r="W56" i="24"/>
  <c r="W57" i="24"/>
  <c r="W37" i="24"/>
  <c r="W38" i="24"/>
  <c r="W45" i="24"/>
  <c r="W26" i="24"/>
  <c r="W27" i="24"/>
  <c r="W28" i="24"/>
  <c r="W29" i="24"/>
  <c r="W31" i="24"/>
  <c r="W33" i="24"/>
  <c r="W34" i="24"/>
  <c r="W35" i="24"/>
  <c r="W36" i="24"/>
  <c r="W12" i="24"/>
  <c r="W13" i="24"/>
  <c r="W14" i="24"/>
  <c r="W19" i="24"/>
  <c r="W20" i="24"/>
  <c r="W21" i="24"/>
  <c r="W22" i="24"/>
  <c r="W24" i="24"/>
  <c r="J181" i="24" l="1"/>
  <c r="L17" i="23"/>
  <c r="H23" i="23"/>
  <c r="L45" i="23" l="1"/>
  <c r="L61" i="23" s="1"/>
  <c r="H17" i="23"/>
  <c r="H45" i="23" s="1"/>
  <c r="H61" i="23" s="1"/>
  <c r="Z217" i="24"/>
  <c r="Z216" i="24"/>
  <c r="Z215" i="24"/>
  <c r="Z214" i="24"/>
  <c r="Z213" i="24"/>
  <c r="Z212" i="24"/>
  <c r="Z197" i="24"/>
  <c r="Z181" i="24"/>
  <c r="Z180" i="24"/>
  <c r="Z179" i="24"/>
  <c r="Y179" i="24" s="1"/>
  <c r="Z178" i="24"/>
  <c r="Z177" i="24"/>
  <c r="Y177" i="24" s="1"/>
  <c r="Z176" i="24"/>
  <c r="Y176" i="24" s="1"/>
  <c r="Z166" i="24"/>
  <c r="Z164" i="24"/>
  <c r="Z163" i="24"/>
  <c r="Z162" i="24"/>
  <c r="Z161" i="24"/>
  <c r="Z160" i="24" s="1"/>
  <c r="Z153" i="24"/>
  <c r="Z146" i="24"/>
  <c r="X217" i="24"/>
  <c r="X216" i="24"/>
  <c r="X215" i="24"/>
  <c r="X214" i="24"/>
  <c r="X213" i="24"/>
  <c r="X212" i="24"/>
  <c r="X197" i="24"/>
  <c r="X180" i="24"/>
  <c r="X179" i="24"/>
  <c r="W179" i="24" s="1"/>
  <c r="X178" i="24"/>
  <c r="X177" i="24"/>
  <c r="W177" i="24" s="1"/>
  <c r="X176" i="24"/>
  <c r="W176" i="24" s="1"/>
  <c r="X166" i="24"/>
  <c r="X164" i="24"/>
  <c r="X163" i="24"/>
  <c r="X162" i="24"/>
  <c r="X161" i="24"/>
  <c r="X160" i="24" s="1"/>
  <c r="X153" i="24"/>
  <c r="X146" i="24"/>
  <c r="Z143" i="24"/>
  <c r="Z142" i="24"/>
  <c r="Z141" i="24"/>
  <c r="Z131" i="24"/>
  <c r="Z124" i="24"/>
  <c r="Z123" i="24"/>
  <c r="Z117" i="24"/>
  <c r="Z103" i="24"/>
  <c r="Z102" i="24"/>
  <c r="Z196" i="24" s="1"/>
  <c r="Z89" i="24"/>
  <c r="X143" i="24"/>
  <c r="X142" i="24"/>
  <c r="X141" i="24"/>
  <c r="X131" i="24"/>
  <c r="X130" i="24"/>
  <c r="X124" i="24"/>
  <c r="X123" i="24"/>
  <c r="X117" i="24"/>
  <c r="X103" i="24"/>
  <c r="X102" i="24"/>
  <c r="X96" i="24" s="1"/>
  <c r="X89" i="24"/>
  <c r="X82" i="24"/>
  <c r="X66" i="24"/>
  <c r="X196" i="24" s="1"/>
  <c r="Z49" i="24"/>
  <c r="Z207" i="24" s="1"/>
  <c r="X49" i="24"/>
  <c r="X207" i="24" s="1"/>
  <c r="Z42" i="24"/>
  <c r="X42" i="24"/>
  <c r="Z32" i="24"/>
  <c r="X32" i="24"/>
  <c r="Z25" i="24"/>
  <c r="X25" i="24"/>
  <c r="Z18" i="24"/>
  <c r="X18" i="24"/>
  <c r="X80" i="24"/>
  <c r="X173" i="24" s="1"/>
  <c r="X188" i="24" s="1"/>
  <c r="V80" i="24"/>
  <c r="V79" i="24"/>
  <c r="V78" i="24"/>
  <c r="V76" i="24"/>
  <c r="V75" i="24"/>
  <c r="I76" i="24"/>
  <c r="I78" i="24"/>
  <c r="I79" i="24"/>
  <c r="I75" i="24"/>
  <c r="Z63" i="24"/>
  <c r="Z77" i="24" s="1"/>
  <c r="Z170" i="24" s="1"/>
  <c r="Z185" i="24" s="1"/>
  <c r="X63" i="24"/>
  <c r="Z62" i="24"/>
  <c r="Z60" i="24" s="1"/>
  <c r="X62" i="24"/>
  <c r="V217" i="24"/>
  <c r="V216" i="24"/>
  <c r="V215" i="24"/>
  <c r="V214" i="24"/>
  <c r="V213" i="24"/>
  <c r="V212" i="24"/>
  <c r="V210" i="24"/>
  <c r="V208" i="24"/>
  <c r="V207" i="24"/>
  <c r="V206" i="24"/>
  <c r="V205" i="24"/>
  <c r="V203" i="24"/>
  <c r="V202" i="24"/>
  <c r="V201" i="24"/>
  <c r="V200" i="24"/>
  <c r="V199" i="24"/>
  <c r="V197" i="24" s="1"/>
  <c r="V198" i="24"/>
  <c r="V196" i="24"/>
  <c r="V195" i="24"/>
  <c r="V192" i="24"/>
  <c r="V191" i="24"/>
  <c r="V180" i="24"/>
  <c r="V179" i="24"/>
  <c r="V178" i="24"/>
  <c r="V177" i="24"/>
  <c r="V176" i="24"/>
  <c r="V166" i="24"/>
  <c r="V164" i="24"/>
  <c r="V163" i="24"/>
  <c r="V162" i="24"/>
  <c r="V161" i="24"/>
  <c r="V153" i="24"/>
  <c r="V146" i="24"/>
  <c r="V144" i="24"/>
  <c r="V173" i="24" s="1"/>
  <c r="V188" i="24" s="1"/>
  <c r="V143" i="24"/>
  <c r="V142" i="24"/>
  <c r="V141" i="24"/>
  <c r="V140" i="24"/>
  <c r="V169" i="24" s="1"/>
  <c r="V184" i="24" s="1"/>
  <c r="V139" i="24"/>
  <c r="V131" i="24"/>
  <c r="V124" i="24"/>
  <c r="V117" i="24"/>
  <c r="V110" i="24"/>
  <c r="V103" i="24"/>
  <c r="V96" i="24"/>
  <c r="V89" i="24"/>
  <c r="V82" i="24"/>
  <c r="V60" i="24"/>
  <c r="V49" i="24"/>
  <c r="V46" i="24"/>
  <c r="V42" i="24"/>
  <c r="V77" i="24" s="1"/>
  <c r="V74" i="24" s="1"/>
  <c r="V32" i="24"/>
  <c r="V25" i="24"/>
  <c r="V18" i="24"/>
  <c r="V11" i="24"/>
  <c r="V160" i="24" l="1"/>
  <c r="Z193" i="24"/>
  <c r="Z96" i="24"/>
  <c r="X175" i="24"/>
  <c r="W178" i="24"/>
  <c r="X211" i="24"/>
  <c r="Z211" i="24"/>
  <c r="V211" i="24"/>
  <c r="X60" i="24"/>
  <c r="X192" i="24"/>
  <c r="X77" i="24"/>
  <c r="X170" i="24" s="1"/>
  <c r="X185" i="24" s="1"/>
  <c r="X193" i="24"/>
  <c r="X204" i="24"/>
  <c r="Z175" i="24"/>
  <c r="Y178" i="24"/>
  <c r="Z82" i="24"/>
  <c r="V138" i="24"/>
  <c r="V171" i="24"/>
  <c r="V186" i="24" s="1"/>
  <c r="V204" i="24"/>
  <c r="V172" i="24"/>
  <c r="V175" i="24"/>
  <c r="V168" i="24"/>
  <c r="V170" i="24"/>
  <c r="V185" i="24" s="1"/>
  <c r="V193" i="24"/>
  <c r="V190" i="24" s="1"/>
  <c r="V39" i="24"/>
  <c r="V167" i="24" l="1"/>
  <c r="V183" i="24"/>
  <c r="V182" i="24" s="1"/>
  <c r="T274" i="24" l="1"/>
  <c r="U274" i="24"/>
  <c r="W274" i="24"/>
  <c r="I88" i="24"/>
  <c r="I116" i="24" l="1"/>
  <c r="I102" i="24"/>
  <c r="I66" i="24"/>
  <c r="I45" i="24"/>
  <c r="I38" i="24" l="1"/>
  <c r="I24" i="24"/>
  <c r="I80" i="24" s="1"/>
  <c r="I42" i="24" l="1"/>
  <c r="I49" i="24"/>
  <c r="I21" i="24" l="1"/>
  <c r="T12" i="24"/>
  <c r="T13" i="24"/>
  <c r="T14" i="24"/>
  <c r="T15" i="24"/>
  <c r="T16" i="24"/>
  <c r="T17" i="24"/>
  <c r="T19" i="24"/>
  <c r="T20" i="24"/>
  <c r="T22" i="24"/>
  <c r="T23" i="24"/>
  <c r="T24" i="24"/>
  <c r="T26" i="24"/>
  <c r="T27" i="24"/>
  <c r="T28" i="24"/>
  <c r="T29" i="24"/>
  <c r="T30" i="24"/>
  <c r="T31" i="24"/>
  <c r="T33" i="24"/>
  <c r="T34" i="24"/>
  <c r="T36" i="24"/>
  <c r="T37" i="24"/>
  <c r="T38" i="24"/>
  <c r="T40" i="24"/>
  <c r="T41" i="24"/>
  <c r="T42" i="24"/>
  <c r="T43" i="24"/>
  <c r="T44" i="24"/>
  <c r="T45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68" i="24"/>
  <c r="T69" i="24"/>
  <c r="T70" i="24"/>
  <c r="T71" i="24"/>
  <c r="T72" i="24"/>
  <c r="T73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6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2" i="24"/>
  <c r="T133" i="24"/>
  <c r="T134" i="24"/>
  <c r="T135" i="24"/>
  <c r="T136" i="24"/>
  <c r="T137" i="24"/>
  <c r="T145" i="24"/>
  <c r="T147" i="24"/>
  <c r="T148" i="24"/>
  <c r="T149" i="24"/>
  <c r="T150" i="24"/>
  <c r="T151" i="24"/>
  <c r="T152" i="24"/>
  <c r="T154" i="24"/>
  <c r="T155" i="24"/>
  <c r="T156" i="24"/>
  <c r="T157" i="24"/>
  <c r="T158" i="24"/>
  <c r="T159" i="24"/>
  <c r="T165" i="24"/>
  <c r="T174" i="24"/>
  <c r="T187" i="24"/>
  <c r="T189" i="24"/>
  <c r="T194" i="24"/>
  <c r="T209" i="24"/>
  <c r="I35" i="24"/>
  <c r="T35" i="24" s="1"/>
  <c r="T21" i="24" l="1"/>
  <c r="I77" i="24"/>
  <c r="J38" i="15"/>
  <c r="K38" i="15"/>
  <c r="K39" i="15"/>
  <c r="J40" i="15"/>
  <c r="K40" i="15"/>
  <c r="J41" i="15"/>
  <c r="K41" i="15"/>
  <c r="K42" i="15"/>
  <c r="I38" i="15"/>
  <c r="I40" i="15"/>
  <c r="I41" i="15"/>
  <c r="N73" i="24"/>
  <c r="O73" i="24" s="1"/>
  <c r="P73" i="24" s="1"/>
  <c r="G73" i="24"/>
  <c r="N72" i="24"/>
  <c r="O72" i="24" s="1"/>
  <c r="P72" i="24" s="1"/>
  <c r="Q72" i="24" s="1"/>
  <c r="R72" i="24" s="1"/>
  <c r="S72" i="24" s="1"/>
  <c r="F72" i="24"/>
  <c r="N71" i="24"/>
  <c r="O71" i="24" s="1"/>
  <c r="P71" i="24" s="1"/>
  <c r="Q71" i="24" s="1"/>
  <c r="R71" i="24" s="1"/>
  <c r="S71" i="24" s="1"/>
  <c r="F71" i="24"/>
  <c r="N70" i="24"/>
  <c r="O70" i="24" s="1"/>
  <c r="P70" i="24" s="1"/>
  <c r="Q70" i="24" s="1"/>
  <c r="R70" i="24" s="1"/>
  <c r="S70" i="24" s="1"/>
  <c r="N69" i="24"/>
  <c r="O69" i="24" s="1"/>
  <c r="P69" i="24" s="1"/>
  <c r="Q69" i="24" s="1"/>
  <c r="R69" i="24" s="1"/>
  <c r="S69" i="24" s="1"/>
  <c r="F69" i="24"/>
  <c r="N68" i="24"/>
  <c r="F68" i="24"/>
  <c r="L67" i="24"/>
  <c r="K67" i="24"/>
  <c r="Y67" i="24" s="1"/>
  <c r="I67" i="24"/>
  <c r="T67" i="24" s="1"/>
  <c r="G67" i="24"/>
  <c r="I37" i="15" s="1"/>
  <c r="M217" i="24"/>
  <c r="L217" i="24"/>
  <c r="N217" i="24" s="1"/>
  <c r="O217" i="24" s="1"/>
  <c r="P217" i="24" s="1"/>
  <c r="Q217" i="24" s="1"/>
  <c r="R217" i="24" s="1"/>
  <c r="S217" i="24" s="1"/>
  <c r="K217" i="24"/>
  <c r="Y217" i="24" s="1"/>
  <c r="J217" i="24"/>
  <c r="W217" i="24" s="1"/>
  <c r="I217" i="24"/>
  <c r="T217" i="24" s="1"/>
  <c r="H217" i="24"/>
  <c r="G217" i="24"/>
  <c r="M216" i="24"/>
  <c r="L216" i="24"/>
  <c r="N216" i="24" s="1"/>
  <c r="O216" i="24" s="1"/>
  <c r="P216" i="24" s="1"/>
  <c r="Q216" i="24" s="1"/>
  <c r="R216" i="24" s="1"/>
  <c r="S216" i="24" s="1"/>
  <c r="K216" i="24"/>
  <c r="Y216" i="24" s="1"/>
  <c r="J216" i="24"/>
  <c r="W216" i="24" s="1"/>
  <c r="I216" i="24"/>
  <c r="T216" i="24" s="1"/>
  <c r="H216" i="24"/>
  <c r="G216" i="24"/>
  <c r="M215" i="24"/>
  <c r="L215" i="24"/>
  <c r="N215" i="24" s="1"/>
  <c r="O215" i="24" s="1"/>
  <c r="P215" i="24" s="1"/>
  <c r="Q215" i="24" s="1"/>
  <c r="R215" i="24" s="1"/>
  <c r="S215" i="24" s="1"/>
  <c r="K215" i="24"/>
  <c r="Y215" i="24" s="1"/>
  <c r="J215" i="24"/>
  <c r="W215" i="24" s="1"/>
  <c r="I215" i="24"/>
  <c r="T215" i="24" s="1"/>
  <c r="H215" i="24"/>
  <c r="G215" i="24"/>
  <c r="M214" i="24"/>
  <c r="L214" i="24"/>
  <c r="N214" i="24" s="1"/>
  <c r="O214" i="24" s="1"/>
  <c r="P214" i="24" s="1"/>
  <c r="Q214" i="24" s="1"/>
  <c r="R214" i="24" s="1"/>
  <c r="S214" i="24" s="1"/>
  <c r="K214" i="24"/>
  <c r="Y214" i="24" s="1"/>
  <c r="J214" i="24"/>
  <c r="W214" i="24" s="1"/>
  <c r="I214" i="24"/>
  <c r="T214" i="24" s="1"/>
  <c r="H214" i="24"/>
  <c r="G214" i="24"/>
  <c r="M213" i="24"/>
  <c r="L213" i="24"/>
  <c r="N213" i="24" s="1"/>
  <c r="O213" i="24" s="1"/>
  <c r="P213" i="24" s="1"/>
  <c r="Q213" i="24" s="1"/>
  <c r="R213" i="24" s="1"/>
  <c r="S213" i="24" s="1"/>
  <c r="K213" i="24"/>
  <c r="Y213" i="24" s="1"/>
  <c r="J213" i="24"/>
  <c r="W213" i="24" s="1"/>
  <c r="I213" i="24"/>
  <c r="T213" i="24" s="1"/>
  <c r="H213" i="24"/>
  <c r="M212" i="24"/>
  <c r="L212" i="24"/>
  <c r="N212" i="24" s="1"/>
  <c r="O212" i="24" s="1"/>
  <c r="P212" i="24" s="1"/>
  <c r="Q212" i="24" s="1"/>
  <c r="R212" i="24" s="1"/>
  <c r="S212" i="24" s="1"/>
  <c r="K212" i="24"/>
  <c r="Y212" i="24" s="1"/>
  <c r="J212" i="24"/>
  <c r="W212" i="24" s="1"/>
  <c r="I212" i="24"/>
  <c r="T212" i="24" s="1"/>
  <c r="H212" i="24"/>
  <c r="G212" i="24"/>
  <c r="J210" i="24"/>
  <c r="W210" i="24" s="1"/>
  <c r="N209" i="24"/>
  <c r="O209" i="24" s="1"/>
  <c r="P209" i="24" s="1"/>
  <c r="Q209" i="24" s="1"/>
  <c r="R209" i="24" s="1"/>
  <c r="S209" i="24" s="1"/>
  <c r="F209" i="24"/>
  <c r="M208" i="24"/>
  <c r="L208" i="24"/>
  <c r="K208" i="24"/>
  <c r="Y208" i="24" s="1"/>
  <c r="J208" i="24"/>
  <c r="W208" i="24" s="1"/>
  <c r="I208" i="24"/>
  <c r="T208" i="24" s="1"/>
  <c r="H208" i="24"/>
  <c r="G208" i="24"/>
  <c r="L207" i="24"/>
  <c r="N207" i="24" s="1"/>
  <c r="O207" i="24" s="1"/>
  <c r="P207" i="24" s="1"/>
  <c r="Q207" i="24" s="1"/>
  <c r="R207" i="24" s="1"/>
  <c r="S207" i="24" s="1"/>
  <c r="M206" i="24"/>
  <c r="L206" i="24"/>
  <c r="N206" i="24" s="1"/>
  <c r="O206" i="24" s="1"/>
  <c r="P206" i="24" s="1"/>
  <c r="Q206" i="24" s="1"/>
  <c r="R206" i="24" s="1"/>
  <c r="S206" i="24" s="1"/>
  <c r="K206" i="24"/>
  <c r="Y206" i="24" s="1"/>
  <c r="J206" i="24"/>
  <c r="W206" i="24" s="1"/>
  <c r="I206" i="24"/>
  <c r="T206" i="24" s="1"/>
  <c r="H206" i="24"/>
  <c r="G206" i="24"/>
  <c r="M205" i="24"/>
  <c r="L205" i="24"/>
  <c r="N205" i="24" s="1"/>
  <c r="O205" i="24" s="1"/>
  <c r="P205" i="24" s="1"/>
  <c r="K205" i="24"/>
  <c r="Y205" i="24" s="1"/>
  <c r="J205" i="24"/>
  <c r="W205" i="24" s="1"/>
  <c r="I205" i="24"/>
  <c r="T205" i="24" s="1"/>
  <c r="H205" i="24"/>
  <c r="G205" i="24"/>
  <c r="M203" i="24"/>
  <c r="L203" i="24"/>
  <c r="K203" i="24"/>
  <c r="Y203" i="24" s="1"/>
  <c r="J203" i="24"/>
  <c r="W203" i="24" s="1"/>
  <c r="I203" i="24"/>
  <c r="T203" i="24" s="1"/>
  <c r="I202" i="24"/>
  <c r="T202" i="24" s="1"/>
  <c r="H202" i="24"/>
  <c r="G202" i="24"/>
  <c r="M201" i="24"/>
  <c r="L201" i="24"/>
  <c r="K201" i="24"/>
  <c r="Y201" i="24" s="1"/>
  <c r="J201" i="24"/>
  <c r="W201" i="24" s="1"/>
  <c r="I201" i="24"/>
  <c r="T201" i="24" s="1"/>
  <c r="H201" i="24"/>
  <c r="G201" i="24"/>
  <c r="M200" i="24"/>
  <c r="L200" i="24"/>
  <c r="K200" i="24"/>
  <c r="Y200" i="24" s="1"/>
  <c r="J200" i="24"/>
  <c r="W200" i="24" s="1"/>
  <c r="I200" i="24"/>
  <c r="T200" i="24" s="1"/>
  <c r="H200" i="24"/>
  <c r="G200" i="24"/>
  <c r="M199" i="24"/>
  <c r="L199" i="24"/>
  <c r="K199" i="24"/>
  <c r="Y199" i="24" s="1"/>
  <c r="J199" i="24"/>
  <c r="W199" i="24" s="1"/>
  <c r="I199" i="24"/>
  <c r="T199" i="24" s="1"/>
  <c r="H199" i="24"/>
  <c r="G199" i="24"/>
  <c r="M198" i="24"/>
  <c r="M197" i="24" s="1"/>
  <c r="L198" i="24"/>
  <c r="K198" i="24"/>
  <c r="Y198" i="24" s="1"/>
  <c r="J198" i="24"/>
  <c r="W198" i="24" s="1"/>
  <c r="I198" i="24"/>
  <c r="H198" i="24"/>
  <c r="G198" i="24"/>
  <c r="I195" i="24"/>
  <c r="T195" i="24" s="1"/>
  <c r="H195" i="24"/>
  <c r="G195" i="24"/>
  <c r="N194" i="24"/>
  <c r="O194" i="24" s="1"/>
  <c r="P194" i="24" s="1"/>
  <c r="Q194" i="24" s="1"/>
  <c r="R194" i="24" s="1"/>
  <c r="S194" i="24" s="1"/>
  <c r="G194" i="24"/>
  <c r="F194" i="24" s="1"/>
  <c r="M192" i="24"/>
  <c r="L192" i="24"/>
  <c r="N192" i="24" s="1"/>
  <c r="O192" i="24" s="1"/>
  <c r="P192" i="24" s="1"/>
  <c r="Q192" i="24" s="1"/>
  <c r="R192" i="24" s="1"/>
  <c r="S192" i="24" s="1"/>
  <c r="I192" i="24"/>
  <c r="T192" i="24" s="1"/>
  <c r="H192" i="24"/>
  <c r="I191" i="24"/>
  <c r="T191" i="24" s="1"/>
  <c r="H191" i="24"/>
  <c r="G191" i="24"/>
  <c r="F187" i="24"/>
  <c r="Y181" i="24"/>
  <c r="W181" i="24"/>
  <c r="T181" i="24"/>
  <c r="T180" i="24"/>
  <c r="H180" i="24"/>
  <c r="G180" i="24"/>
  <c r="T179" i="24"/>
  <c r="H179" i="24"/>
  <c r="G179" i="24"/>
  <c r="T178" i="24"/>
  <c r="H178" i="24"/>
  <c r="G178" i="24"/>
  <c r="T177" i="24"/>
  <c r="H177" i="24"/>
  <c r="G177" i="24"/>
  <c r="I176" i="24"/>
  <c r="T176" i="24" s="1"/>
  <c r="H176" i="24"/>
  <c r="G176" i="24"/>
  <c r="L166" i="24"/>
  <c r="N166" i="24" s="1"/>
  <c r="K166" i="24"/>
  <c r="Y166" i="24" s="1"/>
  <c r="J166" i="24"/>
  <c r="W166" i="24" s="1"/>
  <c r="I166" i="24"/>
  <c r="T166" i="24" s="1"/>
  <c r="H166" i="24"/>
  <c r="G166" i="24"/>
  <c r="N165" i="24"/>
  <c r="M165" i="24" s="1"/>
  <c r="F165" i="24" s="1"/>
  <c r="L164" i="24"/>
  <c r="N164" i="24" s="1"/>
  <c r="K164" i="24"/>
  <c r="Y164" i="24" s="1"/>
  <c r="J164" i="24"/>
  <c r="W164" i="24" s="1"/>
  <c r="I164" i="24"/>
  <c r="T164" i="24" s="1"/>
  <c r="H164" i="24"/>
  <c r="G164" i="24"/>
  <c r="K163" i="24"/>
  <c r="Y163" i="24" s="1"/>
  <c r="J163" i="24"/>
  <c r="W163" i="24" s="1"/>
  <c r="I163" i="24"/>
  <c r="T163" i="24" s="1"/>
  <c r="G163" i="24"/>
  <c r="L162" i="24"/>
  <c r="N162" i="24" s="1"/>
  <c r="K162" i="24"/>
  <c r="Y162" i="24" s="1"/>
  <c r="J162" i="24"/>
  <c r="W162" i="24" s="1"/>
  <c r="I162" i="24"/>
  <c r="T162" i="24" s="1"/>
  <c r="H162" i="24"/>
  <c r="G162" i="24"/>
  <c r="L161" i="24"/>
  <c r="N161" i="24" s="1"/>
  <c r="K161" i="24"/>
  <c r="J161" i="24"/>
  <c r="I161" i="24"/>
  <c r="T161" i="24" s="1"/>
  <c r="H161" i="24"/>
  <c r="G161" i="24"/>
  <c r="G160" i="24" s="1"/>
  <c r="N159" i="24"/>
  <c r="O159" i="24" s="1"/>
  <c r="P159" i="24" s="1"/>
  <c r="Q159" i="24" s="1"/>
  <c r="R159" i="24" s="1"/>
  <c r="S159" i="24" s="1"/>
  <c r="F159" i="24"/>
  <c r="N158" i="24"/>
  <c r="O158" i="24" s="1"/>
  <c r="P158" i="24" s="1"/>
  <c r="Q158" i="24" s="1"/>
  <c r="R158" i="24" s="1"/>
  <c r="S158" i="24" s="1"/>
  <c r="F158" i="24"/>
  <c r="O157" i="24"/>
  <c r="N157" i="24"/>
  <c r="F157" i="24"/>
  <c r="L156" i="24"/>
  <c r="H156" i="24"/>
  <c r="N155" i="24"/>
  <c r="O155" i="24" s="1"/>
  <c r="P155" i="24" s="1"/>
  <c r="Q155" i="24" s="1"/>
  <c r="R155" i="24" s="1"/>
  <c r="S155" i="24" s="1"/>
  <c r="F155" i="24"/>
  <c r="N154" i="24"/>
  <c r="F154" i="24"/>
  <c r="K153" i="24"/>
  <c r="Y153" i="24" s="1"/>
  <c r="J153" i="24"/>
  <c r="W153" i="24" s="1"/>
  <c r="I153" i="24"/>
  <c r="T153" i="24" s="1"/>
  <c r="G153" i="24"/>
  <c r="N152" i="24"/>
  <c r="O152" i="24" s="1"/>
  <c r="F152" i="24"/>
  <c r="N151" i="24"/>
  <c r="O151" i="24" s="1"/>
  <c r="P151" i="24" s="1"/>
  <c r="Q151" i="24" s="1"/>
  <c r="R151" i="24" s="1"/>
  <c r="S151" i="24" s="1"/>
  <c r="F151" i="24"/>
  <c r="N150" i="24"/>
  <c r="F150" i="24"/>
  <c r="N149" i="24"/>
  <c r="O149" i="24" s="1"/>
  <c r="P149" i="24" s="1"/>
  <c r="Q149" i="24" s="1"/>
  <c r="R149" i="24" s="1"/>
  <c r="S149" i="24" s="1"/>
  <c r="L149" i="24"/>
  <c r="L146" i="24" s="1"/>
  <c r="N148" i="24"/>
  <c r="O148" i="24" s="1"/>
  <c r="F148" i="24"/>
  <c r="N147" i="24"/>
  <c r="O147" i="24" s="1"/>
  <c r="P147" i="24" s="1"/>
  <c r="F147" i="24"/>
  <c r="K146" i="24"/>
  <c r="Y146" i="24" s="1"/>
  <c r="J146" i="24"/>
  <c r="W146" i="24" s="1"/>
  <c r="I146" i="24"/>
  <c r="T146" i="24" s="1"/>
  <c r="H146" i="24"/>
  <c r="G146" i="24"/>
  <c r="I144" i="24"/>
  <c r="T144" i="24" s="1"/>
  <c r="H144" i="24"/>
  <c r="M143" i="24"/>
  <c r="L143" i="24"/>
  <c r="K143" i="24"/>
  <c r="Y143" i="24" s="1"/>
  <c r="J143" i="24"/>
  <c r="W143" i="24" s="1"/>
  <c r="I143" i="24"/>
  <c r="T143" i="24" s="1"/>
  <c r="H143" i="24"/>
  <c r="G143" i="24"/>
  <c r="M142" i="24"/>
  <c r="L142" i="24"/>
  <c r="K142" i="24"/>
  <c r="Y142" i="24" s="1"/>
  <c r="J142" i="24"/>
  <c r="W142" i="24" s="1"/>
  <c r="I142" i="24"/>
  <c r="T142" i="24" s="1"/>
  <c r="H142" i="24"/>
  <c r="G142" i="24"/>
  <c r="K141" i="24"/>
  <c r="Y141" i="24" s="1"/>
  <c r="J141" i="24"/>
  <c r="W141" i="24" s="1"/>
  <c r="I141" i="24"/>
  <c r="T141" i="24" s="1"/>
  <c r="I140" i="24"/>
  <c r="T140" i="24" s="1"/>
  <c r="H140" i="24"/>
  <c r="I139" i="24"/>
  <c r="T139" i="24" s="1"/>
  <c r="H139" i="24"/>
  <c r="G139" i="24"/>
  <c r="N137" i="24"/>
  <c r="O137" i="24" s="1"/>
  <c r="P137" i="24" s="1"/>
  <c r="Q137" i="24" s="1"/>
  <c r="R137" i="24" s="1"/>
  <c r="S137" i="24" s="1"/>
  <c r="N136" i="24"/>
  <c r="O136" i="24" s="1"/>
  <c r="P136" i="24" s="1"/>
  <c r="Q136" i="24" s="1"/>
  <c r="R136" i="24" s="1"/>
  <c r="S136" i="24" s="1"/>
  <c r="F136" i="24"/>
  <c r="N135" i="24"/>
  <c r="O135" i="24" s="1"/>
  <c r="P135" i="24" s="1"/>
  <c r="Q135" i="24" s="1"/>
  <c r="R135" i="24" s="1"/>
  <c r="S135" i="24" s="1"/>
  <c r="F135" i="24"/>
  <c r="N134" i="24"/>
  <c r="O134" i="24" s="1"/>
  <c r="P134" i="24" s="1"/>
  <c r="Q134" i="24" s="1"/>
  <c r="R134" i="24" s="1"/>
  <c r="S134" i="24" s="1"/>
  <c r="N133" i="24"/>
  <c r="O133" i="24" s="1"/>
  <c r="P133" i="24" s="1"/>
  <c r="Q133" i="24" s="1"/>
  <c r="R133" i="24" s="1"/>
  <c r="S133" i="24" s="1"/>
  <c r="F133" i="24"/>
  <c r="N132" i="24"/>
  <c r="O132" i="24" s="1"/>
  <c r="F132" i="24"/>
  <c r="M131" i="24"/>
  <c r="L131" i="24"/>
  <c r="K131" i="24"/>
  <c r="Y131" i="24" s="1"/>
  <c r="J131" i="24"/>
  <c r="W131" i="24" s="1"/>
  <c r="I131" i="24"/>
  <c r="T131" i="24" s="1"/>
  <c r="H131" i="24"/>
  <c r="G131" i="24"/>
  <c r="N130" i="24"/>
  <c r="O130" i="24" s="1"/>
  <c r="P130" i="24" s="1"/>
  <c r="Q130" i="24" s="1"/>
  <c r="R130" i="24" s="1"/>
  <c r="S130" i="24" s="1"/>
  <c r="J130" i="24"/>
  <c r="W130" i="24" s="1"/>
  <c r="G130" i="24"/>
  <c r="F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H127" i="24"/>
  <c r="H124" i="24" s="1"/>
  <c r="O126" i="24"/>
  <c r="P126" i="24" s="1"/>
  <c r="Q126" i="24" s="1"/>
  <c r="R126" i="24" s="1"/>
  <c r="S126" i="24" s="1"/>
  <c r="N126" i="24"/>
  <c r="F126" i="24"/>
  <c r="N125" i="24"/>
  <c r="O125" i="24" s="1"/>
  <c r="F125" i="24"/>
  <c r="M124" i="24"/>
  <c r="L124" i="24"/>
  <c r="K124" i="24"/>
  <c r="Y124" i="24" s="1"/>
  <c r="J124" i="24"/>
  <c r="W124" i="24" s="1"/>
  <c r="I124" i="24"/>
  <c r="T124" i="24" s="1"/>
  <c r="G124" i="24"/>
  <c r="L123" i="24"/>
  <c r="N123" i="24" s="1"/>
  <c r="O123" i="24" s="1"/>
  <c r="P123" i="24" s="1"/>
  <c r="Q123" i="24" s="1"/>
  <c r="R123" i="24" s="1"/>
  <c r="S123" i="24" s="1"/>
  <c r="K123" i="24"/>
  <c r="J123" i="24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L117" i="24"/>
  <c r="I117" i="24"/>
  <c r="T117" i="24" s="1"/>
  <c r="H117" i="24"/>
  <c r="G116" i="24"/>
  <c r="G110" i="24" s="1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L113" i="24"/>
  <c r="N113" i="24" s="1"/>
  <c r="O113" i="24" s="1"/>
  <c r="P113" i="24" s="1"/>
  <c r="Q113" i="24" s="1"/>
  <c r="R113" i="24" s="1"/>
  <c r="S113" i="24" s="1"/>
  <c r="H113" i="24"/>
  <c r="J112" i="24"/>
  <c r="K112" i="24" s="1"/>
  <c r="L112" i="24" s="1"/>
  <c r="L140" i="24" s="1"/>
  <c r="J111" i="24"/>
  <c r="J139" i="24" s="1"/>
  <c r="I110" i="24"/>
  <c r="H110" i="24"/>
  <c r="N109" i="24"/>
  <c r="O109" i="24" s="1"/>
  <c r="P109" i="24" s="1"/>
  <c r="Q109" i="24" s="1"/>
  <c r="R109" i="24" s="1"/>
  <c r="S109" i="24" s="1"/>
  <c r="F109" i="24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6" i="24"/>
  <c r="O106" i="24" s="1"/>
  <c r="P106" i="24" s="1"/>
  <c r="Q106" i="24" s="1"/>
  <c r="R106" i="24" s="1"/>
  <c r="S106" i="24" s="1"/>
  <c r="F106" i="24"/>
  <c r="N105" i="24"/>
  <c r="O105" i="24" s="1"/>
  <c r="G105" i="24"/>
  <c r="G103" i="24" s="1"/>
  <c r="N104" i="24"/>
  <c r="O104" i="24" s="1"/>
  <c r="P104" i="24" s="1"/>
  <c r="Q104" i="24" s="1"/>
  <c r="R104" i="24" s="1"/>
  <c r="F104" i="24"/>
  <c r="M103" i="24"/>
  <c r="L103" i="24"/>
  <c r="K103" i="24"/>
  <c r="Y103" i="24" s="1"/>
  <c r="J103" i="24"/>
  <c r="W103" i="24" s="1"/>
  <c r="I103" i="24"/>
  <c r="T103" i="24" s="1"/>
  <c r="H103" i="24"/>
  <c r="O102" i="24"/>
  <c r="P102" i="24" s="1"/>
  <c r="Q102" i="24" s="1"/>
  <c r="R102" i="24" s="1"/>
  <c r="S102" i="24" s="1"/>
  <c r="M102" i="24" s="1"/>
  <c r="N102" i="24"/>
  <c r="K102" i="24"/>
  <c r="Y102" i="24" s="1"/>
  <c r="J102" i="24"/>
  <c r="G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G99" i="24"/>
  <c r="G141" i="24" s="1"/>
  <c r="N98" i="24"/>
  <c r="O98" i="24" s="1"/>
  <c r="P98" i="24" s="1"/>
  <c r="Q98" i="24" s="1"/>
  <c r="R98" i="24" s="1"/>
  <c r="S98" i="24" s="1"/>
  <c r="G98" i="24"/>
  <c r="G192" i="24" s="1"/>
  <c r="N97" i="24"/>
  <c r="O97" i="24" s="1"/>
  <c r="F97" i="24"/>
  <c r="L96" i="24"/>
  <c r="K96" i="24"/>
  <c r="Y96" i="24" s="1"/>
  <c r="I96" i="24"/>
  <c r="T96" i="24" s="1"/>
  <c r="H96" i="24"/>
  <c r="L95" i="24"/>
  <c r="N95" i="24" s="1"/>
  <c r="O95" i="24" s="1"/>
  <c r="P95" i="24" s="1"/>
  <c r="Q95" i="24" s="1"/>
  <c r="R95" i="24" s="1"/>
  <c r="S95" i="24" s="1"/>
  <c r="L94" i="24"/>
  <c r="N93" i="24"/>
  <c r="O93" i="24" s="1"/>
  <c r="P93" i="24" s="1"/>
  <c r="Q93" i="24" s="1"/>
  <c r="R93" i="24" s="1"/>
  <c r="S93" i="24" s="1"/>
  <c r="L93" i="24"/>
  <c r="L92" i="24"/>
  <c r="L91" i="24"/>
  <c r="N91" i="24" s="1"/>
  <c r="O91" i="24" s="1"/>
  <c r="P91" i="24" s="1"/>
  <c r="Q91" i="24" s="1"/>
  <c r="R91" i="24" s="1"/>
  <c r="S91" i="24" s="1"/>
  <c r="L90" i="24"/>
  <c r="L89" i="24" s="1"/>
  <c r="K89" i="24"/>
  <c r="Y89" i="24" s="1"/>
  <c r="J89" i="24"/>
  <c r="W89" i="24" s="1"/>
  <c r="I89" i="24"/>
  <c r="T89" i="24" s="1"/>
  <c r="H89" i="24"/>
  <c r="G89" i="24"/>
  <c r="G88" i="24"/>
  <c r="G82" i="24" s="1"/>
  <c r="N87" i="24"/>
  <c r="O87" i="24" s="1"/>
  <c r="F87" i="24"/>
  <c r="N86" i="24"/>
  <c r="O86" i="24" s="1"/>
  <c r="F86" i="24"/>
  <c r="L85" i="24"/>
  <c r="H85" i="24"/>
  <c r="N84" i="24"/>
  <c r="O84" i="24" s="1"/>
  <c r="F84" i="24"/>
  <c r="N83" i="24"/>
  <c r="F83" i="24"/>
  <c r="I82" i="24"/>
  <c r="T80" i="24"/>
  <c r="H79" i="24"/>
  <c r="H172" i="24" s="1"/>
  <c r="G79" i="24"/>
  <c r="G172" i="24" s="1"/>
  <c r="H78" i="24"/>
  <c r="G78" i="24"/>
  <c r="H76" i="24"/>
  <c r="H169" i="24" s="1"/>
  <c r="G76" i="24"/>
  <c r="H75" i="24"/>
  <c r="G75" i="24"/>
  <c r="N66" i="24"/>
  <c r="O66" i="24" s="1"/>
  <c r="P66" i="24" s="1"/>
  <c r="Q66" i="24" s="1"/>
  <c r="R66" i="24" s="1"/>
  <c r="S66" i="24" s="1"/>
  <c r="J66" i="24"/>
  <c r="W66" i="24" s="1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K63" i="24"/>
  <c r="Y63" i="24" s="1"/>
  <c r="J63" i="24"/>
  <c r="W63" i="24" s="1"/>
  <c r="H63" i="24"/>
  <c r="N62" i="24"/>
  <c r="O62" i="24" s="1"/>
  <c r="P62" i="24" s="1"/>
  <c r="Q62" i="24" s="1"/>
  <c r="R62" i="24" s="1"/>
  <c r="S62" i="24" s="1"/>
  <c r="K62" i="24"/>
  <c r="J62" i="24"/>
  <c r="N61" i="24"/>
  <c r="F61" i="24"/>
  <c r="L60" i="24"/>
  <c r="J60" i="24"/>
  <c r="W60" i="24" s="1"/>
  <c r="I60" i="24"/>
  <c r="T60" i="24" s="1"/>
  <c r="I210" i="24"/>
  <c r="T210" i="24" s="1"/>
  <c r="H52" i="24"/>
  <c r="H210" i="24" s="1"/>
  <c r="G52" i="24"/>
  <c r="J51" i="24"/>
  <c r="N50" i="24"/>
  <c r="O50" i="24" s="1"/>
  <c r="P50" i="24" s="1"/>
  <c r="Q50" i="24" s="1"/>
  <c r="R50" i="24" s="1"/>
  <c r="S50" i="24" s="1"/>
  <c r="J50" i="24"/>
  <c r="K50" i="24" s="1"/>
  <c r="N49" i="24"/>
  <c r="K49" i="24"/>
  <c r="J49" i="24"/>
  <c r="H49" i="24"/>
  <c r="H207" i="24" s="1"/>
  <c r="G49" i="24"/>
  <c r="G207" i="24" s="1"/>
  <c r="J48" i="24"/>
  <c r="K48" i="24" s="1"/>
  <c r="J47" i="24"/>
  <c r="K47" i="24" s="1"/>
  <c r="I196" i="24"/>
  <c r="T196" i="24" s="1"/>
  <c r="G45" i="24"/>
  <c r="J44" i="24"/>
  <c r="K44" i="24" s="1"/>
  <c r="J43" i="24"/>
  <c r="K43" i="24" s="1"/>
  <c r="K42" i="24"/>
  <c r="J42" i="24"/>
  <c r="I39" i="24"/>
  <c r="T39" i="24" s="1"/>
  <c r="H42" i="24"/>
  <c r="H39" i="24" s="1"/>
  <c r="G42" i="24"/>
  <c r="J41" i="24"/>
  <c r="L38" i="15" s="1"/>
  <c r="J40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O34" i="24" s="1"/>
  <c r="P34" i="24" s="1"/>
  <c r="Q34" i="24" s="1"/>
  <c r="R34" i="24" s="1"/>
  <c r="S34" i="24" s="1"/>
  <c r="F34" i="24"/>
  <c r="N33" i="24"/>
  <c r="F33" i="24"/>
  <c r="M32" i="24"/>
  <c r="L32" i="24"/>
  <c r="K32" i="24"/>
  <c r="Y32" i="24" s="1"/>
  <c r="J32" i="24"/>
  <c r="W32" i="24" s="1"/>
  <c r="I32" i="24"/>
  <c r="T32" i="24" s="1"/>
  <c r="H32" i="24"/>
  <c r="N31" i="24"/>
  <c r="H31" i="24"/>
  <c r="H25" i="24" s="1"/>
  <c r="G31" i="24"/>
  <c r="G25" i="24" s="1"/>
  <c r="J30" i="24"/>
  <c r="J180" i="24" s="1"/>
  <c r="W180" i="24" s="1"/>
  <c r="N29" i="24"/>
  <c r="F29" i="24"/>
  <c r="N28" i="24"/>
  <c r="F28" i="24"/>
  <c r="N27" i="24"/>
  <c r="F27" i="24"/>
  <c r="N26" i="24"/>
  <c r="F26" i="24"/>
  <c r="M25" i="24"/>
  <c r="L25" i="24"/>
  <c r="K25" i="24"/>
  <c r="Y25" i="24" s="1"/>
  <c r="J25" i="24"/>
  <c r="W25" i="24" s="1"/>
  <c r="I25" i="24"/>
  <c r="T25" i="24" s="1"/>
  <c r="N24" i="24"/>
  <c r="O24" i="24" s="1"/>
  <c r="H24" i="24"/>
  <c r="G24" i="24"/>
  <c r="J23" i="24"/>
  <c r="K23" i="24" s="1"/>
  <c r="Y23" i="24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H21" i="24"/>
  <c r="F21" i="24" s="1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Y18" i="24" s="1"/>
  <c r="J18" i="24"/>
  <c r="W18" i="24" s="1"/>
  <c r="I18" i="24"/>
  <c r="T18" i="24" s="1"/>
  <c r="G18" i="24"/>
  <c r="H17" i="24"/>
  <c r="J42" i="15" s="1"/>
  <c r="G17" i="24"/>
  <c r="I42" i="15" s="1"/>
  <c r="J16" i="24"/>
  <c r="J15" i="24"/>
  <c r="N14" i="24"/>
  <c r="H14" i="24"/>
  <c r="J39" i="15" s="1"/>
  <c r="G14" i="24"/>
  <c r="I39" i="15" s="1"/>
  <c r="N13" i="24"/>
  <c r="O13" i="24" s="1"/>
  <c r="F13" i="24"/>
  <c r="N12" i="24"/>
  <c r="O12" i="24" s="1"/>
  <c r="F12" i="24"/>
  <c r="I11" i="24"/>
  <c r="H11" i="24"/>
  <c r="L41" i="15" l="1"/>
  <c r="W16" i="24"/>
  <c r="J39" i="24"/>
  <c r="M39" i="15"/>
  <c r="Y42" i="24"/>
  <c r="L44" i="24"/>
  <c r="K207" i="24"/>
  <c r="Y207" i="24" s="1"/>
  <c r="Y49" i="24"/>
  <c r="K60" i="24"/>
  <c r="Y60" i="24" s="1"/>
  <c r="Y62" i="24"/>
  <c r="J96" i="24"/>
  <c r="W96" i="24" s="1"/>
  <c r="W102" i="24"/>
  <c r="K117" i="24"/>
  <c r="Y117" i="24" s="1"/>
  <c r="Y123" i="24"/>
  <c r="J160" i="24"/>
  <c r="W160" i="24" s="1"/>
  <c r="W161" i="24"/>
  <c r="L40" i="15"/>
  <c r="W15" i="24"/>
  <c r="L39" i="15"/>
  <c r="W42" i="24"/>
  <c r="L43" i="24"/>
  <c r="L47" i="24"/>
  <c r="N47" i="24" s="1"/>
  <c r="J207" i="24"/>
  <c r="W207" i="24" s="1"/>
  <c r="W49" i="24"/>
  <c r="F62" i="24"/>
  <c r="W62" i="24"/>
  <c r="J117" i="24"/>
  <c r="W117" i="24" s="1"/>
  <c r="W123" i="24"/>
  <c r="K160" i="24"/>
  <c r="Y160" i="24" s="1"/>
  <c r="Y161" i="24"/>
  <c r="F214" i="24"/>
  <c r="F198" i="24"/>
  <c r="I168" i="24"/>
  <c r="T168" i="24" s="1"/>
  <c r="T75" i="24"/>
  <c r="I172" i="24"/>
  <c r="T172" i="24" s="1"/>
  <c r="T79" i="24"/>
  <c r="F127" i="24"/>
  <c r="F199" i="24"/>
  <c r="K197" i="24"/>
  <c r="Y197" i="24" s="1"/>
  <c r="F208" i="24"/>
  <c r="H211" i="24"/>
  <c r="F217" i="24"/>
  <c r="I197" i="24"/>
  <c r="T197" i="24" s="1"/>
  <c r="T198" i="24"/>
  <c r="J17" i="24"/>
  <c r="T11" i="24"/>
  <c r="G168" i="24"/>
  <c r="I171" i="24"/>
  <c r="T171" i="24" s="1"/>
  <c r="T78" i="24"/>
  <c r="F179" i="24"/>
  <c r="M211" i="24"/>
  <c r="J211" i="24"/>
  <c r="W211" i="24" s="1"/>
  <c r="K37" i="15"/>
  <c r="N60" i="24"/>
  <c r="H168" i="24"/>
  <c r="I169" i="24"/>
  <c r="T169" i="24" s="1"/>
  <c r="T76" i="24"/>
  <c r="M175" i="24"/>
  <c r="J175" i="24"/>
  <c r="W175" i="24" s="1"/>
  <c r="F178" i="24"/>
  <c r="I211" i="24"/>
  <c r="T211" i="24" s="1"/>
  <c r="T110" i="24"/>
  <c r="J144" i="24"/>
  <c r="W144" i="24" s="1"/>
  <c r="T82" i="24"/>
  <c r="I138" i="24"/>
  <c r="T138" i="24" s="1"/>
  <c r="I173" i="24"/>
  <c r="T173" i="24" s="1"/>
  <c r="P125" i="24"/>
  <c r="Q125" i="24" s="1"/>
  <c r="O124" i="24"/>
  <c r="O142" i="24"/>
  <c r="O131" i="24"/>
  <c r="J46" i="24"/>
  <c r="K52" i="24" s="1"/>
  <c r="F32" i="24"/>
  <c r="N146" i="24"/>
  <c r="N18" i="24"/>
  <c r="G32" i="24"/>
  <c r="N32" i="24"/>
  <c r="F142" i="24"/>
  <c r="N117" i="24"/>
  <c r="F131" i="24"/>
  <c r="L197" i="24"/>
  <c r="F215" i="24"/>
  <c r="F216" i="24"/>
  <c r="O61" i="24"/>
  <c r="P61" i="24" s="1"/>
  <c r="Q61" i="24" s="1"/>
  <c r="R61" i="24" s="1"/>
  <c r="S61" i="24" s="1"/>
  <c r="P86" i="24"/>
  <c r="H193" i="24"/>
  <c r="F31" i="24"/>
  <c r="G171" i="24"/>
  <c r="F143" i="24"/>
  <c r="H80" i="24"/>
  <c r="H173" i="24" s="1"/>
  <c r="H18" i="24"/>
  <c r="H171" i="24"/>
  <c r="N142" i="24"/>
  <c r="N143" i="24"/>
  <c r="K111" i="24"/>
  <c r="F124" i="24"/>
  <c r="O162" i="24"/>
  <c r="I160" i="24"/>
  <c r="T160" i="24" s="1"/>
  <c r="K175" i="24"/>
  <c r="Y175" i="24" s="1"/>
  <c r="F177" i="24"/>
  <c r="L175" i="24"/>
  <c r="J197" i="24"/>
  <c r="W197" i="24" s="1"/>
  <c r="F212" i="24"/>
  <c r="N67" i="24"/>
  <c r="Q73" i="24"/>
  <c r="R73" i="24" s="1"/>
  <c r="S73" i="24" s="1"/>
  <c r="F200" i="24"/>
  <c r="F176" i="24"/>
  <c r="H67" i="24"/>
  <c r="J37" i="15" s="1"/>
  <c r="O68" i="24"/>
  <c r="M70" i="24"/>
  <c r="F70" i="24" s="1"/>
  <c r="F201" i="24"/>
  <c r="F206" i="24"/>
  <c r="I175" i="24"/>
  <c r="T175" i="24" s="1"/>
  <c r="F205" i="24"/>
  <c r="J67" i="24"/>
  <c r="J196" i="24"/>
  <c r="W196" i="24" s="1"/>
  <c r="J80" i="24"/>
  <c r="J11" i="24"/>
  <c r="K17" i="24" s="1"/>
  <c r="N43" i="24"/>
  <c r="P24" i="24"/>
  <c r="Q24" i="24" s="1"/>
  <c r="R24" i="24" s="1"/>
  <c r="S24" i="24" s="1"/>
  <c r="O18" i="24"/>
  <c r="P19" i="24"/>
  <c r="N44" i="24"/>
  <c r="I207" i="24"/>
  <c r="T207" i="24" s="1"/>
  <c r="M66" i="24"/>
  <c r="F66" i="24" s="1"/>
  <c r="I231" i="24"/>
  <c r="T77" i="24"/>
  <c r="H243" i="24"/>
  <c r="H233" i="24"/>
  <c r="H259" i="24"/>
  <c r="H186" i="24"/>
  <c r="H268" i="24" s="1"/>
  <c r="P84" i="24"/>
  <c r="H141" i="24"/>
  <c r="H138" i="24" s="1"/>
  <c r="M93" i="24"/>
  <c r="F93" i="24" s="1"/>
  <c r="P97" i="24"/>
  <c r="O96" i="24"/>
  <c r="O166" i="24"/>
  <c r="P152" i="24"/>
  <c r="N203" i="24"/>
  <c r="N181" i="24"/>
  <c r="K193" i="24"/>
  <c r="Y193" i="24" s="1"/>
  <c r="K77" i="24"/>
  <c r="L42" i="24"/>
  <c r="N39" i="15" s="1"/>
  <c r="L23" i="24"/>
  <c r="N23" i="24" s="1"/>
  <c r="O49" i="24"/>
  <c r="P49" i="24" s="1"/>
  <c r="Q49" i="24" s="1"/>
  <c r="R49" i="24" s="1"/>
  <c r="S49" i="24" s="1"/>
  <c r="K51" i="24"/>
  <c r="H260" i="24"/>
  <c r="H269" i="24"/>
  <c r="H244" i="24"/>
  <c r="H234" i="24"/>
  <c r="H226" i="24"/>
  <c r="L141" i="24"/>
  <c r="N85" i="24"/>
  <c r="P142" i="24"/>
  <c r="Q86" i="24"/>
  <c r="J195" i="24"/>
  <c r="W195" i="24" s="1"/>
  <c r="J79" i="24"/>
  <c r="O33" i="24"/>
  <c r="J78" i="24"/>
  <c r="K16" i="24"/>
  <c r="N200" i="24"/>
  <c r="N178" i="24"/>
  <c r="G39" i="24"/>
  <c r="I193" i="24"/>
  <c r="T193" i="24" s="1"/>
  <c r="O47" i="24"/>
  <c r="L48" i="24"/>
  <c r="N48" i="24" s="1"/>
  <c r="O63" i="24"/>
  <c r="P63" i="24" s="1"/>
  <c r="Q63" i="24" s="1"/>
  <c r="R63" i="24" s="1"/>
  <c r="S63" i="24" s="1"/>
  <c r="S60" i="24" s="1"/>
  <c r="G60" i="24"/>
  <c r="I244" i="24"/>
  <c r="I234" i="24"/>
  <c r="O83" i="24"/>
  <c r="O143" i="24"/>
  <c r="M91" i="24"/>
  <c r="F91" i="24" s="1"/>
  <c r="M95" i="24"/>
  <c r="F95" i="24" s="1"/>
  <c r="M96" i="24"/>
  <c r="F102" i="24"/>
  <c r="P118" i="24"/>
  <c r="O117" i="24"/>
  <c r="G196" i="24"/>
  <c r="G80" i="24"/>
  <c r="P12" i="24"/>
  <c r="P13" i="24"/>
  <c r="H196" i="24"/>
  <c r="N25" i="24"/>
  <c r="O31" i="24"/>
  <c r="N198" i="24"/>
  <c r="N176" i="24"/>
  <c r="N199" i="24"/>
  <c r="N177" i="24"/>
  <c r="N201" i="24"/>
  <c r="N179" i="24"/>
  <c r="J202" i="24"/>
  <c r="W202" i="24" s="1"/>
  <c r="G203" i="24"/>
  <c r="G181" i="24"/>
  <c r="J191" i="24"/>
  <c r="W191" i="24" s="1"/>
  <c r="J75" i="24"/>
  <c r="J192" i="24"/>
  <c r="W192" i="24" s="1"/>
  <c r="J76" i="24"/>
  <c r="H46" i="24"/>
  <c r="L52" i="24"/>
  <c r="H60" i="24"/>
  <c r="H240" i="24"/>
  <c r="H230" i="24"/>
  <c r="H256" i="24"/>
  <c r="H183" i="24"/>
  <c r="G11" i="24"/>
  <c r="G193" i="24"/>
  <c r="G190" i="24" s="1"/>
  <c r="G77" i="24"/>
  <c r="O14" i="24"/>
  <c r="K15" i="24"/>
  <c r="O26" i="24"/>
  <c r="O27" i="24"/>
  <c r="O28" i="24"/>
  <c r="O29" i="24"/>
  <c r="K30" i="24"/>
  <c r="H203" i="24"/>
  <c r="H197" i="24" s="1"/>
  <c r="H181" i="24"/>
  <c r="H175" i="24" s="1"/>
  <c r="K40" i="24"/>
  <c r="K41" i="24"/>
  <c r="J193" i="24"/>
  <c r="W193" i="24" s="1"/>
  <c r="J77" i="24"/>
  <c r="I46" i="24"/>
  <c r="T46" i="24" s="1"/>
  <c r="K46" i="24"/>
  <c r="M50" i="24"/>
  <c r="F50" i="24" s="1"/>
  <c r="G210" i="24"/>
  <c r="G46" i="24"/>
  <c r="I240" i="24"/>
  <c r="I230" i="24"/>
  <c r="I256" i="24"/>
  <c r="I183" i="24"/>
  <c r="H257" i="24"/>
  <c r="H241" i="24"/>
  <c r="H231" i="24"/>
  <c r="H184" i="24"/>
  <c r="H266" i="24" s="1"/>
  <c r="H77" i="24"/>
  <c r="H82" i="24"/>
  <c r="P87" i="24"/>
  <c r="N96" i="24"/>
  <c r="P105" i="24"/>
  <c r="O103" i="24"/>
  <c r="Q124" i="24"/>
  <c r="R125" i="24"/>
  <c r="G96" i="24"/>
  <c r="F99" i="24"/>
  <c r="G213" i="24"/>
  <c r="F213" i="24" s="1"/>
  <c r="F105" i="24"/>
  <c r="F103" i="24" s="1"/>
  <c r="M113" i="24"/>
  <c r="F113" i="24" s="1"/>
  <c r="M123" i="24"/>
  <c r="M117" i="24" s="1"/>
  <c r="J140" i="24"/>
  <c r="G144" i="24"/>
  <c r="G140" i="24"/>
  <c r="K140" i="24"/>
  <c r="H163" i="24"/>
  <c r="G204" i="24"/>
  <c r="N90" i="24"/>
  <c r="N92" i="24"/>
  <c r="N94" i="24"/>
  <c r="N103" i="24"/>
  <c r="S104" i="24"/>
  <c r="P124" i="24"/>
  <c r="P132" i="24"/>
  <c r="Q147" i="24"/>
  <c r="P148" i="24"/>
  <c r="O150" i="24"/>
  <c r="P150" i="24" s="1"/>
  <c r="Q150" i="24" s="1"/>
  <c r="R150" i="24" s="1"/>
  <c r="S150" i="24" s="1"/>
  <c r="N156" i="24"/>
  <c r="N153" i="24" s="1"/>
  <c r="L163" i="24"/>
  <c r="N163" i="24" s="1"/>
  <c r="P157" i="24"/>
  <c r="H160" i="24"/>
  <c r="G256" i="24"/>
  <c r="G240" i="24"/>
  <c r="G230" i="24"/>
  <c r="G183" i="24"/>
  <c r="G265" i="24" s="1"/>
  <c r="G259" i="24"/>
  <c r="G243" i="24"/>
  <c r="G233" i="24"/>
  <c r="G186" i="24"/>
  <c r="G225" i="24" s="1"/>
  <c r="G269" i="24"/>
  <c r="G260" i="24"/>
  <c r="G244" i="24"/>
  <c r="G234" i="24"/>
  <c r="G226" i="24"/>
  <c r="J82" i="24"/>
  <c r="F98" i="24"/>
  <c r="J110" i="24"/>
  <c r="K116" i="24" s="1"/>
  <c r="Y116" i="24" s="1"/>
  <c r="N112" i="24"/>
  <c r="N140" i="24" s="1"/>
  <c r="G117" i="24"/>
  <c r="M149" i="24"/>
  <c r="H153" i="24"/>
  <c r="L153" i="24"/>
  <c r="O154" i="24"/>
  <c r="O161" i="24" s="1"/>
  <c r="Q205" i="24"/>
  <c r="H204" i="24"/>
  <c r="F211" i="24"/>
  <c r="J204" i="24"/>
  <c r="W204" i="24" s="1"/>
  <c r="L211" i="24"/>
  <c r="K211" i="24"/>
  <c r="Y211" i="24" s="1"/>
  <c r="O164" i="24" l="1"/>
  <c r="O146" i="24"/>
  <c r="J170" i="24"/>
  <c r="W170" i="24" s="1"/>
  <c r="W77" i="24"/>
  <c r="M38" i="15"/>
  <c r="K180" i="24"/>
  <c r="Y180" i="24" s="1"/>
  <c r="J171" i="24"/>
  <c r="J172" i="24"/>
  <c r="L37" i="15"/>
  <c r="W67" i="24"/>
  <c r="M37" i="15"/>
  <c r="M40" i="15"/>
  <c r="Y15" i="24"/>
  <c r="M41" i="15"/>
  <c r="Y16" i="24"/>
  <c r="L51" i="24"/>
  <c r="N51" i="24" s="1"/>
  <c r="K170" i="24"/>
  <c r="Y170" i="24" s="1"/>
  <c r="Y77" i="24"/>
  <c r="M42" i="15"/>
  <c r="Y17" i="24"/>
  <c r="K210" i="24"/>
  <c r="L42" i="15"/>
  <c r="W17" i="24"/>
  <c r="J173" i="24"/>
  <c r="W173" i="24" s="1"/>
  <c r="W80" i="24"/>
  <c r="K88" i="24"/>
  <c r="Y88" i="24" s="1"/>
  <c r="W82" i="24"/>
  <c r="G222" i="24"/>
  <c r="I186" i="24"/>
  <c r="I241" i="24"/>
  <c r="I260" i="24"/>
  <c r="I269" i="24"/>
  <c r="I268" i="24"/>
  <c r="I243" i="24"/>
  <c r="I257" i="24"/>
  <c r="I233" i="24"/>
  <c r="I226" i="24"/>
  <c r="I259" i="24"/>
  <c r="I184" i="24"/>
  <c r="T184" i="24" s="1"/>
  <c r="I265" i="24"/>
  <c r="T183" i="24"/>
  <c r="G138" i="24"/>
  <c r="R60" i="24"/>
  <c r="J138" i="24"/>
  <c r="I188" i="24"/>
  <c r="T188" i="24" s="1"/>
  <c r="I235" i="24"/>
  <c r="I261" i="24"/>
  <c r="I74" i="24"/>
  <c r="T74" i="24" s="1"/>
  <c r="L111" i="24"/>
  <c r="K139" i="24"/>
  <c r="G211" i="24"/>
  <c r="L46" i="24"/>
  <c r="K110" i="24"/>
  <c r="L116" i="24" s="1"/>
  <c r="G169" i="24"/>
  <c r="G231" i="24" s="1"/>
  <c r="H190" i="24"/>
  <c r="I222" i="24"/>
  <c r="F123" i="24"/>
  <c r="F117" i="24" s="1"/>
  <c r="H223" i="24"/>
  <c r="H245" i="24"/>
  <c r="F73" i="24"/>
  <c r="F67" i="24" s="1"/>
  <c r="P68" i="24"/>
  <c r="O67" i="24"/>
  <c r="H235" i="24"/>
  <c r="H261" i="24"/>
  <c r="H225" i="24"/>
  <c r="M24" i="24"/>
  <c r="M18" i="24" s="1"/>
  <c r="M67" i="24"/>
  <c r="N116" i="24"/>
  <c r="R205" i="24"/>
  <c r="Q148" i="24"/>
  <c r="P162" i="24"/>
  <c r="R124" i="24"/>
  <c r="S125" i="24"/>
  <c r="S124" i="24" s="1"/>
  <c r="G175" i="24"/>
  <c r="F181" i="24"/>
  <c r="F175" i="24" s="1"/>
  <c r="F96" i="24"/>
  <c r="Q132" i="24"/>
  <c r="P131" i="24"/>
  <c r="N160" i="24"/>
  <c r="K202" i="24"/>
  <c r="L30" i="24"/>
  <c r="L180" i="24" s="1"/>
  <c r="O198" i="24"/>
  <c r="O176" i="24"/>
  <c r="P26" i="24"/>
  <c r="O25" i="24"/>
  <c r="J168" i="24"/>
  <c r="J74" i="24"/>
  <c r="Q13" i="24"/>
  <c r="H170" i="24"/>
  <c r="H74" i="24"/>
  <c r="J242" i="24"/>
  <c r="J232" i="24"/>
  <c r="J258" i="24"/>
  <c r="J185" i="24"/>
  <c r="K78" i="24"/>
  <c r="K11" i="24"/>
  <c r="L15" i="24"/>
  <c r="G173" i="24"/>
  <c r="K192" i="24"/>
  <c r="K76" i="24"/>
  <c r="L41" i="24"/>
  <c r="N38" i="15" s="1"/>
  <c r="G170" i="24"/>
  <c r="G74" i="24"/>
  <c r="L210" i="24"/>
  <c r="N52" i="24"/>
  <c r="Q118" i="24"/>
  <c r="P117" i="24"/>
  <c r="P47" i="24"/>
  <c r="J260" i="24"/>
  <c r="J244" i="24"/>
  <c r="J234" i="24"/>
  <c r="J269" i="24"/>
  <c r="J226" i="24"/>
  <c r="Q60" i="24"/>
  <c r="Q152" i="24"/>
  <c r="P166" i="24"/>
  <c r="O44" i="24"/>
  <c r="P44" i="24" s="1"/>
  <c r="Q44" i="24" s="1"/>
  <c r="R44" i="24" s="1"/>
  <c r="S44" i="24" s="1"/>
  <c r="M49" i="24"/>
  <c r="O112" i="24"/>
  <c r="K144" i="24"/>
  <c r="K82" i="24"/>
  <c r="G268" i="24"/>
  <c r="Q157" i="24"/>
  <c r="P164" i="24"/>
  <c r="O94" i="24"/>
  <c r="P94" i="24" s="1"/>
  <c r="Q94" i="24" s="1"/>
  <c r="R94" i="24" s="1"/>
  <c r="S94" i="24" s="1"/>
  <c r="P146" i="24"/>
  <c r="Q105" i="24"/>
  <c r="P103" i="24"/>
  <c r="P60" i="24"/>
  <c r="K191" i="24"/>
  <c r="K75" i="24"/>
  <c r="K39" i="24"/>
  <c r="L40" i="24"/>
  <c r="N37" i="15" s="1"/>
  <c r="O201" i="24"/>
  <c r="O179" i="24"/>
  <c r="P29" i="24"/>
  <c r="H222" i="24"/>
  <c r="H265" i="24"/>
  <c r="J190" i="24"/>
  <c r="O203" i="24"/>
  <c r="O181" i="24"/>
  <c r="P31" i="24"/>
  <c r="Q12" i="24"/>
  <c r="O60" i="24"/>
  <c r="Q142" i="24"/>
  <c r="R86" i="24"/>
  <c r="O51" i="24"/>
  <c r="P51" i="24" s="1"/>
  <c r="Q51" i="24" s="1"/>
  <c r="R51" i="24" s="1"/>
  <c r="S51" i="24" s="1"/>
  <c r="O23" i="24"/>
  <c r="P23" i="24" s="1"/>
  <c r="Q23" i="24" s="1"/>
  <c r="R23" i="24" s="1"/>
  <c r="S23" i="24" s="1"/>
  <c r="Q97" i="24"/>
  <c r="P96" i="24"/>
  <c r="O43" i="24"/>
  <c r="P43" i="24" s="1"/>
  <c r="Q43" i="24" s="1"/>
  <c r="R43" i="24" s="1"/>
  <c r="S43" i="24" s="1"/>
  <c r="K196" i="24"/>
  <c r="Y196" i="24" s="1"/>
  <c r="K80" i="24"/>
  <c r="M146" i="24"/>
  <c r="F149" i="24"/>
  <c r="F146" i="24" s="1"/>
  <c r="O92" i="24"/>
  <c r="P92" i="24" s="1"/>
  <c r="Q92" i="24" s="1"/>
  <c r="R92" i="24" s="1"/>
  <c r="S92" i="24" s="1"/>
  <c r="O200" i="24"/>
  <c r="O178" i="24"/>
  <c r="P28" i="24"/>
  <c r="J169" i="24"/>
  <c r="N175" i="24"/>
  <c r="P83" i="24"/>
  <c r="I190" i="24"/>
  <c r="T190" i="24" s="1"/>
  <c r="K195" i="24"/>
  <c r="K79" i="24"/>
  <c r="L16" i="24"/>
  <c r="N41" i="15" s="1"/>
  <c r="L193" i="24"/>
  <c r="N193" i="24" s="1"/>
  <c r="O193" i="24" s="1"/>
  <c r="P193" i="24" s="1"/>
  <c r="Q193" i="24" s="1"/>
  <c r="R193" i="24" s="1"/>
  <c r="S193" i="24" s="1"/>
  <c r="N42" i="24"/>
  <c r="L77" i="24"/>
  <c r="L170" i="24" s="1"/>
  <c r="I170" i="24"/>
  <c r="T170" i="24" s="1"/>
  <c r="I204" i="24"/>
  <c r="T204" i="24" s="1"/>
  <c r="P18" i="24"/>
  <c r="Q19" i="24"/>
  <c r="J235" i="24"/>
  <c r="J261" i="24"/>
  <c r="J188" i="24"/>
  <c r="P154" i="24"/>
  <c r="G257" i="24"/>
  <c r="G241" i="24"/>
  <c r="L160" i="24"/>
  <c r="O156" i="24"/>
  <c r="R147" i="24"/>
  <c r="O90" i="24"/>
  <c r="N89" i="24"/>
  <c r="P143" i="24"/>
  <c r="Q87" i="24"/>
  <c r="O199" i="24"/>
  <c r="O177" i="24"/>
  <c r="P27" i="24"/>
  <c r="P14" i="24"/>
  <c r="G197" i="24"/>
  <c r="F203" i="24"/>
  <c r="F197" i="24" s="1"/>
  <c r="N197" i="24"/>
  <c r="O48" i="24"/>
  <c r="P48" i="24" s="1"/>
  <c r="Q48" i="24" s="1"/>
  <c r="R48" i="24" s="1"/>
  <c r="S48" i="24" s="1"/>
  <c r="J243" i="24"/>
  <c r="J233" i="24"/>
  <c r="J259" i="24"/>
  <c r="J186" i="24"/>
  <c r="P33" i="24"/>
  <c r="O32" i="24"/>
  <c r="N141" i="24"/>
  <c r="O85" i="24"/>
  <c r="M63" i="24"/>
  <c r="K258" i="24"/>
  <c r="K242" i="24"/>
  <c r="K232" i="24"/>
  <c r="K185" i="24"/>
  <c r="Q84" i="24"/>
  <c r="H188" i="24"/>
  <c r="H227" i="24" s="1"/>
  <c r="L45" i="24" l="1"/>
  <c r="K138" i="24"/>
  <c r="Y144" i="24"/>
  <c r="L17" i="24"/>
  <c r="K204" i="24"/>
  <c r="F16" i="24"/>
  <c r="L88" i="24"/>
  <c r="Y82" i="24"/>
  <c r="F192" i="24"/>
  <c r="J267" i="24"/>
  <c r="W185" i="24"/>
  <c r="K267" i="24"/>
  <c r="Y185" i="24"/>
  <c r="J270" i="24"/>
  <c r="W188" i="24"/>
  <c r="M92" i="24"/>
  <c r="F92" i="24" s="1"/>
  <c r="Q146" i="24"/>
  <c r="M23" i="24"/>
  <c r="L110" i="24"/>
  <c r="I223" i="24"/>
  <c r="I266" i="24"/>
  <c r="T186" i="24"/>
  <c r="I225" i="24"/>
  <c r="F15" i="24"/>
  <c r="N40" i="15"/>
  <c r="F24" i="24"/>
  <c r="F18" i="24" s="1"/>
  <c r="N42" i="15"/>
  <c r="G184" i="24"/>
  <c r="G266" i="24" s="1"/>
  <c r="I270" i="24"/>
  <c r="I227" i="24"/>
  <c r="M48" i="24"/>
  <c r="F48" i="24" s="1"/>
  <c r="J224" i="24"/>
  <c r="L139" i="24"/>
  <c r="N111" i="24"/>
  <c r="M44" i="24"/>
  <c r="F44" i="24" s="1"/>
  <c r="M43" i="24"/>
  <c r="M78" i="24" s="1"/>
  <c r="Q68" i="24"/>
  <c r="P67" i="24"/>
  <c r="Q33" i="24"/>
  <c r="P32" i="24"/>
  <c r="O163" i="24"/>
  <c r="P156" i="24"/>
  <c r="I242" i="24"/>
  <c r="I245" i="24" s="1"/>
  <c r="I274" i="24" s="1"/>
  <c r="I232" i="24"/>
  <c r="I258" i="24"/>
  <c r="I185" i="24"/>
  <c r="T185" i="24" s="1"/>
  <c r="I167" i="24"/>
  <c r="T167" i="24" s="1"/>
  <c r="O42" i="24"/>
  <c r="N77" i="24"/>
  <c r="N170" i="24" s="1"/>
  <c r="K172" i="24"/>
  <c r="Q83" i="24"/>
  <c r="P200" i="24"/>
  <c r="P178" i="24"/>
  <c r="Q28" i="24"/>
  <c r="H270" i="24"/>
  <c r="P203" i="24"/>
  <c r="P181" i="24"/>
  <c r="Q31" i="24"/>
  <c r="N45" i="24"/>
  <c r="M94" i="24"/>
  <c r="F94" i="24" s="1"/>
  <c r="L144" i="24"/>
  <c r="L138" i="24" s="1"/>
  <c r="N88" i="24"/>
  <c r="L82" i="24"/>
  <c r="M207" i="24"/>
  <c r="F49" i="24"/>
  <c r="O52" i="24"/>
  <c r="P52" i="24" s="1"/>
  <c r="Q52" i="24" s="1"/>
  <c r="R52" i="24" s="1"/>
  <c r="S52" i="24" s="1"/>
  <c r="N46" i="24"/>
  <c r="K169" i="24"/>
  <c r="P198" i="24"/>
  <c r="P176" i="24"/>
  <c r="P25" i="24"/>
  <c r="Q26" i="24"/>
  <c r="L202" i="24"/>
  <c r="N30" i="24"/>
  <c r="O141" i="24"/>
  <c r="P85" i="24"/>
  <c r="Q14" i="24"/>
  <c r="Q96" i="24"/>
  <c r="R97" i="24"/>
  <c r="R152" i="24"/>
  <c r="Q166" i="24"/>
  <c r="N210" i="24"/>
  <c r="L204" i="24"/>
  <c r="G258" i="24"/>
  <c r="G242" i="24"/>
  <c r="G232" i="24"/>
  <c r="G185" i="24"/>
  <c r="G167" i="24"/>
  <c r="L196" i="24"/>
  <c r="L80" i="24"/>
  <c r="N17" i="24"/>
  <c r="O175" i="24"/>
  <c r="R148" i="24"/>
  <c r="Q162" i="24"/>
  <c r="P199" i="24"/>
  <c r="P177" i="24"/>
  <c r="Q27" i="24"/>
  <c r="G223" i="24"/>
  <c r="J227" i="24"/>
  <c r="F43" i="24"/>
  <c r="Q143" i="24"/>
  <c r="R87" i="24"/>
  <c r="K168" i="24"/>
  <c r="K74" i="24"/>
  <c r="Q117" i="24"/>
  <c r="R118" i="24"/>
  <c r="K224" i="24"/>
  <c r="J225" i="24"/>
  <c r="O153" i="24"/>
  <c r="K173" i="24"/>
  <c r="M51" i="24"/>
  <c r="F51" i="24" s="1"/>
  <c r="R142" i="24"/>
  <c r="S86" i="24"/>
  <c r="S142" i="24" s="1"/>
  <c r="R12" i="24"/>
  <c r="L191" i="24"/>
  <c r="L39" i="24"/>
  <c r="N40" i="24"/>
  <c r="L75" i="24"/>
  <c r="K190" i="24"/>
  <c r="Q103" i="24"/>
  <c r="R105" i="24"/>
  <c r="P112" i="24"/>
  <c r="O140" i="24"/>
  <c r="Q47" i="24"/>
  <c r="N41" i="24"/>
  <c r="L76" i="24"/>
  <c r="L169" i="24" s="1"/>
  <c r="G245" i="24"/>
  <c r="G261" i="24"/>
  <c r="G235" i="24"/>
  <c r="G188" i="24"/>
  <c r="K171" i="24"/>
  <c r="H258" i="24"/>
  <c r="H242" i="24"/>
  <c r="H232" i="24"/>
  <c r="H185" i="24"/>
  <c r="H182" i="24" s="1"/>
  <c r="H167" i="24"/>
  <c r="J256" i="24"/>
  <c r="J240" i="24"/>
  <c r="J230" i="24"/>
  <c r="J167" i="24"/>
  <c r="J183" i="24"/>
  <c r="O197" i="24"/>
  <c r="R132" i="24"/>
  <c r="Q131" i="24"/>
  <c r="O116" i="24"/>
  <c r="P116" i="24" s="1"/>
  <c r="Q116" i="24" s="1"/>
  <c r="R116" i="24" s="1"/>
  <c r="S116" i="24" s="1"/>
  <c r="N110" i="24"/>
  <c r="R84" i="24"/>
  <c r="M60" i="24"/>
  <c r="F63" i="24"/>
  <c r="F60" i="24" s="1"/>
  <c r="J268" i="24"/>
  <c r="P90" i="24"/>
  <c r="O89" i="24"/>
  <c r="S147" i="24"/>
  <c r="Q154" i="24"/>
  <c r="P153" i="24"/>
  <c r="P161" i="24"/>
  <c r="R19" i="24"/>
  <c r="Q18" i="24"/>
  <c r="L258" i="24"/>
  <c r="L242" i="24"/>
  <c r="L232" i="24"/>
  <c r="L185" i="24"/>
  <c r="L224" i="24" s="1"/>
  <c r="L195" i="24"/>
  <c r="N195" i="24" s="1"/>
  <c r="L79" i="24"/>
  <c r="L172" i="24" s="1"/>
  <c r="N16" i="24"/>
  <c r="J241" i="24"/>
  <c r="J245" i="24" s="1"/>
  <c r="J274" i="24" s="1"/>
  <c r="J231" i="24"/>
  <c r="J257" i="24"/>
  <c r="J184" i="24"/>
  <c r="P201" i="24"/>
  <c r="P179" i="24"/>
  <c r="Q29" i="24"/>
  <c r="R157" i="24"/>
  <c r="Q164" i="24"/>
  <c r="O46" i="24"/>
  <c r="L11" i="24"/>
  <c r="L78" i="24"/>
  <c r="L171" i="24" s="1"/>
  <c r="N15" i="24"/>
  <c r="R13" i="24"/>
  <c r="S205" i="24"/>
  <c r="R146" i="24" l="1"/>
  <c r="M195" i="24"/>
  <c r="J266" i="24"/>
  <c r="F23" i="24"/>
  <c r="L267" i="24"/>
  <c r="O111" i="24"/>
  <c r="N139" i="24"/>
  <c r="G182" i="24"/>
  <c r="G264" i="24" s="1"/>
  <c r="G267" i="24"/>
  <c r="Q67" i="24"/>
  <c r="R68" i="24"/>
  <c r="P46" i="24"/>
  <c r="R131" i="24"/>
  <c r="S132" i="24"/>
  <c r="S131" i="24" s="1"/>
  <c r="J182" i="24"/>
  <c r="L257" i="24"/>
  <c r="L241" i="24"/>
  <c r="L231" i="24"/>
  <c r="L184" i="24"/>
  <c r="L223" i="24" s="1"/>
  <c r="O40" i="24"/>
  <c r="N39" i="24"/>
  <c r="N75" i="24"/>
  <c r="G255" i="24"/>
  <c r="G239" i="24"/>
  <c r="G229" i="24"/>
  <c r="R96" i="24"/>
  <c r="S97" i="24"/>
  <c r="S96" i="24" s="1"/>
  <c r="N202" i="24"/>
  <c r="N244" i="24" s="1"/>
  <c r="N180" i="24"/>
  <c r="N226" i="24" s="1"/>
  <c r="O30" i="24"/>
  <c r="F207" i="24"/>
  <c r="Q203" i="24"/>
  <c r="Q181" i="24"/>
  <c r="R31" i="24"/>
  <c r="I182" i="24"/>
  <c r="L260" i="24"/>
  <c r="L226" i="24"/>
  <c r="L269" i="24"/>
  <c r="L244" i="24"/>
  <c r="L234" i="24"/>
  <c r="R154" i="24"/>
  <c r="Q161" i="24"/>
  <c r="J239" i="24"/>
  <c r="J255" i="24"/>
  <c r="J229" i="24"/>
  <c r="J221" i="24"/>
  <c r="H267" i="24"/>
  <c r="O41" i="24"/>
  <c r="N76" i="24"/>
  <c r="N169" i="24" s="1"/>
  <c r="O110" i="24"/>
  <c r="S12" i="24"/>
  <c r="R143" i="24"/>
  <c r="S87" i="24"/>
  <c r="S143" i="24" s="1"/>
  <c r="N196" i="24"/>
  <c r="N80" i="24"/>
  <c r="O17" i="24"/>
  <c r="O210" i="24"/>
  <c r="N204" i="24"/>
  <c r="P141" i="24"/>
  <c r="Q85" i="24"/>
  <c r="P175" i="24"/>
  <c r="M52" i="24"/>
  <c r="P42" i="24"/>
  <c r="O77" i="24"/>
  <c r="O170" i="24" s="1"/>
  <c r="I267" i="24"/>
  <c r="Q32" i="24"/>
  <c r="R33" i="24"/>
  <c r="L259" i="24"/>
  <c r="L243" i="24"/>
  <c r="L233" i="24"/>
  <c r="L186" i="24"/>
  <c r="L268" i="24" s="1"/>
  <c r="Q201" i="24"/>
  <c r="Q179" i="24"/>
  <c r="R29" i="24"/>
  <c r="S13" i="24"/>
  <c r="J223" i="24"/>
  <c r="S19" i="24"/>
  <c r="S18" i="24" s="1"/>
  <c r="R18" i="24"/>
  <c r="S84" i="24"/>
  <c r="M116" i="24"/>
  <c r="F116" i="24" s="1"/>
  <c r="J222" i="24"/>
  <c r="H224" i="24"/>
  <c r="L190" i="24"/>
  <c r="N191" i="24"/>
  <c r="L173" i="24"/>
  <c r="P197" i="24"/>
  <c r="I239" i="24"/>
  <c r="I229" i="24"/>
  <c r="I255" i="24"/>
  <c r="I224" i="24"/>
  <c r="Q156" i="24"/>
  <c r="Q153" i="24" s="1"/>
  <c r="P163" i="24"/>
  <c r="N79" i="24"/>
  <c r="O16" i="24"/>
  <c r="O195" i="24"/>
  <c r="Q90" i="24"/>
  <c r="P89" i="24"/>
  <c r="F78" i="24"/>
  <c r="G270" i="24"/>
  <c r="Q112" i="24"/>
  <c r="P140" i="24"/>
  <c r="K261" i="24"/>
  <c r="K235" i="24"/>
  <c r="K188" i="24"/>
  <c r="S118" i="24"/>
  <c r="S117" i="24" s="1"/>
  <c r="R117" i="24"/>
  <c r="K256" i="24"/>
  <c r="K240" i="24"/>
  <c r="K230" i="24"/>
  <c r="K167" i="24"/>
  <c r="K183" i="24"/>
  <c r="F195" i="24"/>
  <c r="Q199" i="24"/>
  <c r="Q177" i="24"/>
  <c r="R27" i="24"/>
  <c r="S148" i="24"/>
  <c r="S162" i="24" s="1"/>
  <c r="R162" i="24"/>
  <c r="K269" i="24"/>
  <c r="K260" i="24"/>
  <c r="K226" i="24"/>
  <c r="K244" i="24"/>
  <c r="K234" i="24"/>
  <c r="N78" i="24"/>
  <c r="N171" i="24" s="1"/>
  <c r="O15" i="24"/>
  <c r="N11" i="24"/>
  <c r="R164" i="24"/>
  <c r="S157" i="24"/>
  <c r="S164" i="24" s="1"/>
  <c r="M164" i="24" s="1"/>
  <c r="P160" i="24"/>
  <c r="J265" i="24"/>
  <c r="H264" i="24"/>
  <c r="H239" i="24"/>
  <c r="H229" i="24"/>
  <c r="H255" i="24"/>
  <c r="H221" i="24"/>
  <c r="K259" i="24"/>
  <c r="K243" i="24"/>
  <c r="K233" i="24"/>
  <c r="K186" i="24"/>
  <c r="G227" i="24"/>
  <c r="R47" i="24"/>
  <c r="Q46" i="24"/>
  <c r="S105" i="24"/>
  <c r="S103" i="24" s="1"/>
  <c r="R103" i="24"/>
  <c r="L168" i="24"/>
  <c r="L74" i="24"/>
  <c r="G224" i="24"/>
  <c r="R166" i="24"/>
  <c r="S152" i="24"/>
  <c r="S166" i="24" s="1"/>
  <c r="R14" i="24"/>
  <c r="Q198" i="24"/>
  <c r="Q176" i="24"/>
  <c r="R26" i="24"/>
  <c r="Q25" i="24"/>
  <c r="K257" i="24"/>
  <c r="K241" i="24"/>
  <c r="K245" i="24" s="1"/>
  <c r="K274" i="24" s="1"/>
  <c r="K231" i="24"/>
  <c r="K184" i="24"/>
  <c r="N144" i="24"/>
  <c r="N138" i="24" s="1"/>
  <c r="O88" i="24"/>
  <c r="N82" i="24"/>
  <c r="O45" i="24"/>
  <c r="P45" i="24" s="1"/>
  <c r="Q45" i="24" s="1"/>
  <c r="R45" i="24" s="1"/>
  <c r="S45" i="24" s="1"/>
  <c r="Q200" i="24"/>
  <c r="Q178" i="24"/>
  <c r="R28" i="24"/>
  <c r="R83" i="24"/>
  <c r="N242" i="24"/>
  <c r="N232" i="24"/>
  <c r="N185" i="24"/>
  <c r="N224" i="24" s="1"/>
  <c r="O160" i="24"/>
  <c r="K265" i="24" l="1"/>
  <c r="K225" i="24"/>
  <c r="K227" i="24"/>
  <c r="J264" i="24"/>
  <c r="L225" i="24"/>
  <c r="M166" i="24"/>
  <c r="F166" i="24" s="1"/>
  <c r="N234" i="24"/>
  <c r="J271" i="24"/>
  <c r="I271" i="24"/>
  <c r="T182" i="24"/>
  <c r="I264" i="24"/>
  <c r="S146" i="24"/>
  <c r="G221" i="24"/>
  <c r="M162" i="24"/>
  <c r="F162" i="24" s="1"/>
  <c r="K222" i="24"/>
  <c r="P111" i="24"/>
  <c r="O139" i="24"/>
  <c r="R67" i="24"/>
  <c r="S68" i="24"/>
  <c r="S67" i="24" s="1"/>
  <c r="M45" i="24"/>
  <c r="F45" i="24" s="1"/>
  <c r="F164" i="24"/>
  <c r="M171" i="24"/>
  <c r="S14" i="24"/>
  <c r="M14" i="24" s="1"/>
  <c r="O144" i="24"/>
  <c r="O138" i="24" s="1"/>
  <c r="P88" i="24"/>
  <c r="O82" i="24"/>
  <c r="R198" i="24"/>
  <c r="R176" i="24"/>
  <c r="S26" i="24"/>
  <c r="R25" i="24"/>
  <c r="K255" i="24"/>
  <c r="K229" i="24"/>
  <c r="K239" i="24"/>
  <c r="K270" i="24"/>
  <c r="R201" i="24"/>
  <c r="R179" i="24"/>
  <c r="S29" i="24"/>
  <c r="P210" i="24"/>
  <c r="O204" i="24"/>
  <c r="K223" i="24"/>
  <c r="Q175" i="24"/>
  <c r="N243" i="24"/>
  <c r="N233" i="24"/>
  <c r="N186" i="24"/>
  <c r="N225" i="24" s="1"/>
  <c r="K266" i="24"/>
  <c r="R90" i="24"/>
  <c r="Q89" i="24"/>
  <c r="O242" i="24"/>
  <c r="O232" i="24"/>
  <c r="O185" i="24"/>
  <c r="O224" i="24" s="1"/>
  <c r="O78" i="24"/>
  <c r="O171" i="24" s="1"/>
  <c r="P15" i="24"/>
  <c r="O11" i="24"/>
  <c r="P195" i="24"/>
  <c r="R156" i="24"/>
  <c r="Q163" i="24"/>
  <c r="Q160" i="24" s="1"/>
  <c r="R32" i="24"/>
  <c r="S33" i="24"/>
  <c r="S32" i="24" s="1"/>
  <c r="Q42" i="24"/>
  <c r="P77" i="24"/>
  <c r="P170" i="24" s="1"/>
  <c r="Q141" i="24"/>
  <c r="R85" i="24"/>
  <c r="P41" i="24"/>
  <c r="O76" i="24"/>
  <c r="O169" i="24" s="1"/>
  <c r="R203" i="24"/>
  <c r="R181" i="24"/>
  <c r="S31" i="24"/>
  <c r="O202" i="24"/>
  <c r="O244" i="24" s="1"/>
  <c r="O180" i="24"/>
  <c r="O226" i="24" s="1"/>
  <c r="P30" i="24"/>
  <c r="O39" i="24"/>
  <c r="P40" i="24"/>
  <c r="O75" i="24"/>
  <c r="R200" i="24"/>
  <c r="R178" i="24"/>
  <c r="S28" i="24"/>
  <c r="Q197" i="24"/>
  <c r="L256" i="24"/>
  <c r="L240" i="24"/>
  <c r="L230" i="24"/>
  <c r="L183" i="24"/>
  <c r="L265" i="24" s="1"/>
  <c r="L167" i="24"/>
  <c r="K268" i="24"/>
  <c r="O79" i="24"/>
  <c r="P16" i="24"/>
  <c r="L261" i="24"/>
  <c r="L235" i="24"/>
  <c r="L245" i="24"/>
  <c r="L274" i="24" s="1"/>
  <c r="L188" i="24"/>
  <c r="L270" i="24" s="1"/>
  <c r="O196" i="24"/>
  <c r="O80" i="24"/>
  <c r="P17" i="24"/>
  <c r="N168" i="24"/>
  <c r="N74" i="24"/>
  <c r="L266" i="24"/>
  <c r="S83" i="24"/>
  <c r="R46" i="24"/>
  <c r="S47" i="24"/>
  <c r="R199" i="24"/>
  <c r="R177" i="24"/>
  <c r="S27" i="24"/>
  <c r="K182" i="24"/>
  <c r="R112" i="24"/>
  <c r="Q140" i="24"/>
  <c r="I221" i="24"/>
  <c r="O191" i="24"/>
  <c r="N190" i="24"/>
  <c r="M210" i="24"/>
  <c r="F52" i="24"/>
  <c r="N173" i="24"/>
  <c r="N241" i="24"/>
  <c r="N231" i="24"/>
  <c r="N184" i="24"/>
  <c r="N223" i="24" s="1"/>
  <c r="R153" i="24"/>
  <c r="S154" i="24"/>
  <c r="R161" i="24"/>
  <c r="K271" i="24" l="1"/>
  <c r="Q111" i="24"/>
  <c r="P139" i="24"/>
  <c r="P110" i="24"/>
  <c r="R175" i="24"/>
  <c r="O234" i="24"/>
  <c r="R197" i="24"/>
  <c r="P242" i="24"/>
  <c r="P232" i="24"/>
  <c r="P185" i="24"/>
  <c r="P224" i="24" s="1"/>
  <c r="S201" i="24"/>
  <c r="S179" i="24"/>
  <c r="N240" i="24"/>
  <c r="N230" i="24"/>
  <c r="N167" i="24"/>
  <c r="N183" i="24"/>
  <c r="N222" i="24" s="1"/>
  <c r="Q41" i="24"/>
  <c r="P76" i="24"/>
  <c r="P169" i="24" s="1"/>
  <c r="Q195" i="24"/>
  <c r="K221" i="24"/>
  <c r="K264" i="24"/>
  <c r="S46" i="24"/>
  <c r="M47" i="24"/>
  <c r="L229" i="24"/>
  <c r="L239" i="24"/>
  <c r="L255" i="24"/>
  <c r="S200" i="24"/>
  <c r="S178" i="24"/>
  <c r="P202" i="24"/>
  <c r="P244" i="24" s="1"/>
  <c r="P180" i="24"/>
  <c r="P226" i="24" s="1"/>
  <c r="Q30" i="24"/>
  <c r="F14" i="24"/>
  <c r="S161" i="24"/>
  <c r="N235" i="24"/>
  <c r="N245" i="24"/>
  <c r="N274" i="24" s="1"/>
  <c r="N188" i="24"/>
  <c r="N227" i="24" s="1"/>
  <c r="R141" i="24"/>
  <c r="S85" i="24"/>
  <c r="S141" i="24" s="1"/>
  <c r="R42" i="24"/>
  <c r="Q77" i="24"/>
  <c r="Q170" i="24" s="1"/>
  <c r="Q15" i="24"/>
  <c r="P78" i="24"/>
  <c r="P171" i="24" s="1"/>
  <c r="P11" i="24"/>
  <c r="F210" i="24"/>
  <c r="F204" i="24" s="1"/>
  <c r="M204" i="24"/>
  <c r="P196" i="24"/>
  <c r="Q17" i="24"/>
  <c r="P80" i="24"/>
  <c r="O168" i="24"/>
  <c r="O74" i="24"/>
  <c r="S203" i="24"/>
  <c r="S181" i="24"/>
  <c r="S199" i="24"/>
  <c r="S177" i="24"/>
  <c r="O173" i="24"/>
  <c r="P39" i="24"/>
  <c r="Q40" i="24"/>
  <c r="P75" i="24"/>
  <c r="S90" i="24"/>
  <c r="R89" i="24"/>
  <c r="M243" i="24"/>
  <c r="M233" i="24"/>
  <c r="M259" i="24"/>
  <c r="M186" i="24"/>
  <c r="F186" i="24" s="1"/>
  <c r="F171" i="24"/>
  <c r="L227" i="24"/>
  <c r="L182" i="24"/>
  <c r="L264" i="24" s="1"/>
  <c r="P191" i="24"/>
  <c r="O190" i="24"/>
  <c r="S112" i="24"/>
  <c r="R140" i="24"/>
  <c r="Q16" i="24"/>
  <c r="P79" i="24"/>
  <c r="L222" i="24"/>
  <c r="O241" i="24"/>
  <c r="O231" i="24"/>
  <c r="O184" i="24"/>
  <c r="O223" i="24" s="1"/>
  <c r="R163" i="24"/>
  <c r="S156" i="24"/>
  <c r="O243" i="24"/>
  <c r="O233" i="24"/>
  <c r="O186" i="24"/>
  <c r="O225" i="24" s="1"/>
  <c r="Q210" i="24"/>
  <c r="P204" i="24"/>
  <c r="S198" i="24"/>
  <c r="S176" i="24"/>
  <c r="S25" i="24"/>
  <c r="P144" i="24"/>
  <c r="Q88" i="24"/>
  <c r="P82" i="24"/>
  <c r="M85" i="24" l="1"/>
  <c r="S197" i="24"/>
  <c r="P138" i="24"/>
  <c r="R111" i="24"/>
  <c r="Q139" i="24"/>
  <c r="Q110" i="24"/>
  <c r="S175" i="24"/>
  <c r="Q79" i="24"/>
  <c r="R16" i="24"/>
  <c r="R210" i="24"/>
  <c r="Q204" i="24"/>
  <c r="M225" i="24"/>
  <c r="O240" i="24"/>
  <c r="O230" i="24"/>
  <c r="O167" i="24"/>
  <c r="O183" i="24"/>
  <c r="Q242" i="24"/>
  <c r="Q232" i="24"/>
  <c r="Q185" i="24"/>
  <c r="Q224" i="24" s="1"/>
  <c r="Q202" i="24"/>
  <c r="Q244" i="24" s="1"/>
  <c r="Q180" i="24"/>
  <c r="Q226" i="24" s="1"/>
  <c r="R30" i="24"/>
  <c r="R160" i="24"/>
  <c r="P234" i="24"/>
  <c r="N182" i="24"/>
  <c r="N221" i="24" s="1"/>
  <c r="S163" i="24"/>
  <c r="S160" i="24" s="1"/>
  <c r="M156" i="24"/>
  <c r="S140" i="24"/>
  <c r="M112" i="24"/>
  <c r="M268" i="24"/>
  <c r="P168" i="24"/>
  <c r="P74" i="24"/>
  <c r="S42" i="24"/>
  <c r="S77" i="24" s="1"/>
  <c r="R77" i="24"/>
  <c r="R170" i="24" s="1"/>
  <c r="M42" i="24"/>
  <c r="M161" i="24"/>
  <c r="L221" i="24"/>
  <c r="N239" i="24"/>
  <c r="N229" i="24"/>
  <c r="R40" i="24"/>
  <c r="Q39" i="24"/>
  <c r="Q75" i="24"/>
  <c r="O245" i="24"/>
  <c r="O274" i="24" s="1"/>
  <c r="O235" i="24"/>
  <c r="O188" i="24"/>
  <c r="O227" i="24" s="1"/>
  <c r="P173" i="24"/>
  <c r="P243" i="24"/>
  <c r="P233" i="24"/>
  <c r="P186" i="24"/>
  <c r="P225" i="24" s="1"/>
  <c r="M141" i="24"/>
  <c r="F85" i="24"/>
  <c r="S153" i="24"/>
  <c r="M46" i="24"/>
  <c r="F47" i="24"/>
  <c r="F46" i="24" s="1"/>
  <c r="P241" i="24"/>
  <c r="P231" i="24"/>
  <c r="P184" i="24"/>
  <c r="P223" i="24" s="1"/>
  <c r="Q144" i="24"/>
  <c r="Q138" i="24" s="1"/>
  <c r="R88" i="24"/>
  <c r="Q82" i="24"/>
  <c r="P190" i="24"/>
  <c r="Q191" i="24"/>
  <c r="F243" i="24"/>
  <c r="F233" i="24"/>
  <c r="F259" i="24"/>
  <c r="F268" i="24"/>
  <c r="F225" i="24"/>
  <c r="S89" i="24"/>
  <c r="M90" i="24"/>
  <c r="Q196" i="24"/>
  <c r="Q80" i="24"/>
  <c r="R17" i="24"/>
  <c r="Q78" i="24"/>
  <c r="Q171" i="24" s="1"/>
  <c r="R15" i="24"/>
  <c r="Q11" i="24"/>
  <c r="R195" i="24"/>
  <c r="R41" i="24"/>
  <c r="Q76" i="24"/>
  <c r="Q169" i="24" s="1"/>
  <c r="M163" i="24" l="1"/>
  <c r="F163" i="24" s="1"/>
  <c r="S170" i="24"/>
  <c r="S111" i="24"/>
  <c r="M111" i="24" s="1"/>
  <c r="M110" i="24" s="1"/>
  <c r="R139" i="24"/>
  <c r="R110" i="24"/>
  <c r="Q173" i="24"/>
  <c r="Q245" i="24" s="1"/>
  <c r="Q274" i="24" s="1"/>
  <c r="O182" i="24"/>
  <c r="O221" i="24" s="1"/>
  <c r="S40" i="24"/>
  <c r="R39" i="24"/>
  <c r="R75" i="24"/>
  <c r="F42" i="24"/>
  <c r="M193" i="24"/>
  <c r="F193" i="24" s="1"/>
  <c r="M77" i="24"/>
  <c r="P240" i="24"/>
  <c r="P230" i="24"/>
  <c r="P183" i="24"/>
  <c r="P222" i="24" s="1"/>
  <c r="P167" i="24"/>
  <c r="R191" i="24"/>
  <c r="Q190" i="24"/>
  <c r="R242" i="24"/>
  <c r="R232" i="24"/>
  <c r="R185" i="24"/>
  <c r="R224" i="24" s="1"/>
  <c r="Q234" i="24"/>
  <c r="M89" i="24"/>
  <c r="F90" i="24"/>
  <c r="F89" i="24" s="1"/>
  <c r="S242" i="24"/>
  <c r="S232" i="24"/>
  <c r="S185" i="24"/>
  <c r="S224" i="24" s="1"/>
  <c r="R79" i="24"/>
  <c r="S16" i="24"/>
  <c r="S41" i="24"/>
  <c r="S76" i="24" s="1"/>
  <c r="S169" i="24" s="1"/>
  <c r="R76" i="24"/>
  <c r="R169" i="24" s="1"/>
  <c r="S195" i="24"/>
  <c r="R78" i="24"/>
  <c r="R171" i="24" s="1"/>
  <c r="S15" i="24"/>
  <c r="R11" i="24"/>
  <c r="R144" i="24"/>
  <c r="S88" i="24"/>
  <c r="R82" i="24"/>
  <c r="P245" i="24"/>
  <c r="P274" i="24" s="1"/>
  <c r="P235" i="24"/>
  <c r="P188" i="24"/>
  <c r="P227" i="24" s="1"/>
  <c r="M153" i="24"/>
  <c r="F156" i="24"/>
  <c r="F153" i="24" s="1"/>
  <c r="S210" i="24"/>
  <c r="S204" i="24" s="1"/>
  <c r="R204" i="24"/>
  <c r="Q243" i="24"/>
  <c r="Q233" i="24"/>
  <c r="Q186" i="24"/>
  <c r="Q225" i="24" s="1"/>
  <c r="F141" i="24"/>
  <c r="Q168" i="24"/>
  <c r="Q74" i="24"/>
  <c r="M160" i="24"/>
  <c r="F161" i="24"/>
  <c r="F160" i="24" s="1"/>
  <c r="M140" i="24"/>
  <c r="F112" i="24"/>
  <c r="R202" i="24"/>
  <c r="R244" i="24" s="1"/>
  <c r="R180" i="24"/>
  <c r="R226" i="24" s="1"/>
  <c r="S30" i="24"/>
  <c r="M30" i="24" s="1"/>
  <c r="M180" i="24" s="1"/>
  <c r="O239" i="24"/>
  <c r="O229" i="24"/>
  <c r="M40" i="24"/>
  <c r="Q241" i="24"/>
  <c r="Q231" i="24"/>
  <c r="Q184" i="24"/>
  <c r="Q223" i="24" s="1"/>
  <c r="R196" i="24"/>
  <c r="R80" i="24"/>
  <c r="S17" i="24"/>
  <c r="M17" i="24" s="1"/>
  <c r="M88" i="24"/>
  <c r="O222" i="24"/>
  <c r="Q235" i="24" l="1"/>
  <c r="Q188" i="24"/>
  <c r="Q227" i="24" s="1"/>
  <c r="R173" i="24"/>
  <c r="R235" i="24" s="1"/>
  <c r="F111" i="24"/>
  <c r="F139" i="24" s="1"/>
  <c r="M139" i="24"/>
  <c r="R138" i="24"/>
  <c r="S139" i="24"/>
  <c r="S110" i="24"/>
  <c r="M202" i="24"/>
  <c r="F202" i="24" s="1"/>
  <c r="F180" i="24"/>
  <c r="F30" i="24"/>
  <c r="F25" i="24" s="1"/>
  <c r="M79" i="24"/>
  <c r="S241" i="24"/>
  <c r="S231" i="24"/>
  <c r="S184" i="24"/>
  <c r="S223" i="24" s="1"/>
  <c r="P229" i="24"/>
  <c r="P239" i="24"/>
  <c r="R168" i="24"/>
  <c r="R74" i="24"/>
  <c r="M144" i="24"/>
  <c r="F88" i="24"/>
  <c r="M82" i="24"/>
  <c r="M191" i="24"/>
  <c r="M75" i="24"/>
  <c r="F40" i="24"/>
  <c r="R234" i="24"/>
  <c r="S79" i="24"/>
  <c r="P182" i="24"/>
  <c r="P221" i="24" s="1"/>
  <c r="M170" i="24"/>
  <c r="F77" i="24"/>
  <c r="M196" i="24"/>
  <c r="F196" i="24" s="1"/>
  <c r="M80" i="24"/>
  <c r="F17" i="24"/>
  <c r="F11" i="24" s="1"/>
  <c r="M11" i="24"/>
  <c r="S196" i="24"/>
  <c r="S80" i="24"/>
  <c r="S202" i="24"/>
  <c r="S244" i="24" s="1"/>
  <c r="S180" i="24"/>
  <c r="S226" i="24" s="1"/>
  <c r="F140" i="24"/>
  <c r="F110" i="24"/>
  <c r="S78" i="24"/>
  <c r="S171" i="24" s="1"/>
  <c r="S11" i="24"/>
  <c r="M41" i="24"/>
  <c r="M39" i="24" s="1"/>
  <c r="S39" i="24"/>
  <c r="S75" i="24"/>
  <c r="Q240" i="24"/>
  <c r="Q230" i="24"/>
  <c r="Q183" i="24"/>
  <c r="Q167" i="24"/>
  <c r="S144" i="24"/>
  <c r="S138" i="24" s="1"/>
  <c r="S82" i="24"/>
  <c r="R243" i="24"/>
  <c r="R233" i="24"/>
  <c r="R186" i="24"/>
  <c r="R225" i="24" s="1"/>
  <c r="R241" i="24"/>
  <c r="R231" i="24"/>
  <c r="R184" i="24"/>
  <c r="R223" i="24" s="1"/>
  <c r="S191" i="24"/>
  <c r="R190" i="24"/>
  <c r="R188" i="24" l="1"/>
  <c r="R227" i="24" s="1"/>
  <c r="Q182" i="24"/>
  <c r="R245" i="24"/>
  <c r="R274" i="24" s="1"/>
  <c r="Q222" i="24"/>
  <c r="M138" i="24"/>
  <c r="M173" i="24"/>
  <c r="F80" i="24"/>
  <c r="F144" i="24"/>
  <c r="F138" i="24" s="1"/>
  <c r="F82" i="24"/>
  <c r="M168" i="24"/>
  <c r="F75" i="24"/>
  <c r="S190" i="24"/>
  <c r="M190" i="24"/>
  <c r="F191" i="24"/>
  <c r="F190" i="24" s="1"/>
  <c r="S173" i="24"/>
  <c r="M172" i="24"/>
  <c r="F79" i="24"/>
  <c r="Q229" i="24"/>
  <c r="Q221" i="24"/>
  <c r="Q239" i="24"/>
  <c r="M76" i="24"/>
  <c r="M74" i="24" s="1"/>
  <c r="F41" i="24"/>
  <c r="F39" i="24" s="1"/>
  <c r="S168" i="24"/>
  <c r="S74" i="24"/>
  <c r="S243" i="24"/>
  <c r="S233" i="24"/>
  <c r="S186" i="24"/>
  <c r="S225" i="24" s="1"/>
  <c r="M242" i="24"/>
  <c r="M232" i="24"/>
  <c r="M258" i="24"/>
  <c r="M185" i="24"/>
  <c r="F185" i="24" s="1"/>
  <c r="F170" i="24"/>
  <c r="R240" i="24"/>
  <c r="R230" i="24"/>
  <c r="R167" i="24"/>
  <c r="R183" i="24"/>
  <c r="R182" i="24" s="1"/>
  <c r="S234" i="24"/>
  <c r="R222" i="24" l="1"/>
  <c r="S240" i="24"/>
  <c r="S230" i="24"/>
  <c r="S167" i="24"/>
  <c r="S183" i="24"/>
  <c r="S222" i="24" s="1"/>
  <c r="F242" i="24"/>
  <c r="F232" i="24"/>
  <c r="F267" i="24"/>
  <c r="F258" i="24"/>
  <c r="F224" i="24"/>
  <c r="S245" i="24"/>
  <c r="S274" i="24" s="1"/>
  <c r="S235" i="24"/>
  <c r="S188" i="24"/>
  <c r="S227" i="24" s="1"/>
  <c r="M224" i="24"/>
  <c r="M267" i="24"/>
  <c r="M169" i="24"/>
  <c r="M167" i="24" s="1"/>
  <c r="F76" i="24"/>
  <c r="F74" i="24" s="1"/>
  <c r="M240" i="24"/>
  <c r="M230" i="24"/>
  <c r="M256" i="24"/>
  <c r="M183" i="24"/>
  <c r="M265" i="24" s="1"/>
  <c r="F168" i="24"/>
  <c r="R239" i="24"/>
  <c r="R229" i="24"/>
  <c r="R221" i="24"/>
  <c r="M260" i="24"/>
  <c r="M226" i="24"/>
  <c r="M269" i="24"/>
  <c r="M244" i="24"/>
  <c r="M234" i="24"/>
  <c r="F172" i="24"/>
  <c r="M261" i="24"/>
  <c r="M235" i="24"/>
  <c r="M245" i="24"/>
  <c r="M274" i="24" s="1"/>
  <c r="M188" i="24"/>
  <c r="F188" i="24" s="1"/>
  <c r="F173" i="24"/>
  <c r="M270" i="24" l="1"/>
  <c r="F260" i="24"/>
  <c r="F244" i="24"/>
  <c r="F234" i="24"/>
  <c r="F269" i="24"/>
  <c r="F226" i="24"/>
  <c r="S239" i="24"/>
  <c r="S229" i="24"/>
  <c r="F270" i="24"/>
  <c r="F235" i="24"/>
  <c r="F261" i="24"/>
  <c r="F227" i="24"/>
  <c r="F256" i="24"/>
  <c r="F240" i="24"/>
  <c r="F230" i="24"/>
  <c r="M227" i="24"/>
  <c r="M229" i="24"/>
  <c r="M239" i="24"/>
  <c r="M255" i="24"/>
  <c r="M257" i="24"/>
  <c r="M241" i="24"/>
  <c r="M231" i="24"/>
  <c r="M184" i="24"/>
  <c r="F184" i="24" s="1"/>
  <c r="F169" i="24"/>
  <c r="F183" i="24"/>
  <c r="F265" i="24" s="1"/>
  <c r="M222" i="24"/>
  <c r="S182" i="24"/>
  <c r="S221" i="24" s="1"/>
  <c r="M182" i="24" l="1"/>
  <c r="M221" i="24" s="1"/>
  <c r="M266" i="24"/>
  <c r="M264" i="24"/>
  <c r="F266" i="24"/>
  <c r="F241" i="24"/>
  <c r="F231" i="24"/>
  <c r="F257" i="24"/>
  <c r="F223" i="24"/>
  <c r="M223" i="24"/>
  <c r="F167" i="24"/>
  <c r="F182" i="24"/>
  <c r="F222" i="24"/>
  <c r="F239" i="24" l="1"/>
  <c r="F264" i="24"/>
  <c r="F255" i="24"/>
  <c r="F229" i="24"/>
  <c r="F221" i="24"/>
  <c r="P32" i="15" l="1"/>
  <c r="P33" i="15"/>
  <c r="P34" i="15"/>
  <c r="N34" i="15"/>
  <c r="N33" i="15"/>
  <c r="N32" i="15"/>
  <c r="N31" i="15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54" i="15"/>
  <c r="J61" i="15" s="1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P50" i="15" l="1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O28" i="15" l="1"/>
  <c r="O57" i="15" s="1"/>
  <c r="O58" i="15"/>
  <c r="L53" i="15" l="1"/>
  <c r="L60" i="15" s="1"/>
  <c r="L48" i="15"/>
  <c r="I49" i="15" l="1"/>
  <c r="I43" i="15" s="1"/>
  <c r="L43" i="15"/>
  <c r="L51" i="15"/>
  <c r="L58" i="15" s="1"/>
  <c r="J49" i="15"/>
  <c r="K49" i="15"/>
  <c r="K43" i="15" s="1"/>
  <c r="M52" i="15"/>
  <c r="M59" i="15" s="1"/>
  <c r="M53" i="15"/>
  <c r="M60" i="15" s="1"/>
  <c r="M54" i="15"/>
  <c r="M61" i="15" s="1"/>
  <c r="H49" i="15" l="1"/>
  <c r="N51" i="15"/>
  <c r="N58" i="15" s="1"/>
  <c r="K56" i="15"/>
  <c r="K63" i="15" s="1"/>
  <c r="L52" i="15"/>
  <c r="L59" i="15" s="1"/>
  <c r="M48" i="15"/>
  <c r="I53" i="15"/>
  <c r="I60" i="15" s="1"/>
  <c r="I36" i="15"/>
  <c r="I50" i="15" s="1"/>
  <c r="I57" i="15" s="1"/>
  <c r="K53" i="15"/>
  <c r="K60" i="15" s="1"/>
  <c r="K36" i="15"/>
  <c r="K50" i="15" s="1"/>
  <c r="K57" i="15" s="1"/>
  <c r="I56" i="15"/>
  <c r="I63" i="15" s="1"/>
  <c r="L55" i="15"/>
  <c r="L62" i="15" s="1"/>
  <c r="J43" i="15"/>
  <c r="J50" i="15" s="1"/>
  <c r="J57" i="15" s="1"/>
  <c r="J56" i="15"/>
  <c r="J63" i="15" s="1"/>
  <c r="L54" i="15"/>
  <c r="L61" i="15" s="1"/>
  <c r="N53" i="15" l="1"/>
  <c r="N60" i="15" s="1"/>
  <c r="N52" i="15"/>
  <c r="N59" i="15" s="1"/>
  <c r="N54" i="15"/>
  <c r="N61" i="15" s="1"/>
  <c r="M55" i="15"/>
  <c r="M62" i="15" s="1"/>
  <c r="L56" i="15"/>
  <c r="L63" i="15" s="1"/>
  <c r="L36" i="15"/>
  <c r="L50" i="15" s="1"/>
  <c r="L57" i="15" s="1"/>
  <c r="M51" i="15"/>
  <c r="M58" i="15" s="1"/>
  <c r="H37" i="15"/>
  <c r="N48" i="15"/>
  <c r="N43" i="15" s="1"/>
  <c r="M43" i="15"/>
  <c r="H41" i="15"/>
  <c r="H38" i="15" l="1"/>
  <c r="H52" i="15" s="1"/>
  <c r="H59" i="15" s="1"/>
  <c r="H39" i="15"/>
  <c r="H53" i="15" s="1"/>
  <c r="H60" i="15" s="1"/>
  <c r="H40" i="15"/>
  <c r="H54" i="15" s="1"/>
  <c r="H61" i="15" s="1"/>
  <c r="N55" i="15"/>
  <c r="N62" i="15" s="1"/>
  <c r="M56" i="15"/>
  <c r="M63" i="15" s="1"/>
  <c r="H51" i="15"/>
  <c r="H58" i="15" s="1"/>
  <c r="H48" i="15"/>
  <c r="H43" i="15" s="1"/>
  <c r="M36" i="15" l="1"/>
  <c r="M50" i="15" s="1"/>
  <c r="M57" i="15" s="1"/>
  <c r="N56" i="15"/>
  <c r="N63" i="15" s="1"/>
  <c r="N36" i="15"/>
  <c r="N50" i="15" s="1"/>
  <c r="N57" i="15" s="1"/>
  <c r="H42" i="15"/>
  <c r="H55" i="15"/>
  <c r="H62" i="15" s="1"/>
  <c r="H56" i="15" l="1"/>
  <c r="H63" i="15" s="1"/>
  <c r="H36" i="15"/>
  <c r="H50" i="15" s="1"/>
  <c r="H57" i="15" s="1"/>
  <c r="F84" i="8" l="1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G150" i="8" s="1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 l="1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L158" i="8"/>
  <c r="F10" i="8"/>
  <c r="F64" i="8"/>
  <c r="N160" i="8"/>
  <c r="H131" i="8"/>
  <c r="K131" i="8"/>
  <c r="F87" i="8"/>
  <c r="G159" i="8"/>
  <c r="O158" i="8"/>
  <c r="G158" i="8"/>
  <c r="K157" i="8"/>
  <c r="E15" i="8"/>
  <c r="G131" i="8"/>
  <c r="N158" i="8"/>
  <c r="N157" i="8"/>
  <c r="J131" i="8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N156" i="8" l="1"/>
  <c r="L156" i="8"/>
  <c r="H156" i="8"/>
  <c r="E87" i="8"/>
  <c r="F161" i="8"/>
  <c r="F156" i="8" s="1"/>
  <c r="E10" i="8"/>
  <c r="M156" i="8"/>
  <c r="Q156" i="8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E159" i="8"/>
  <c r="E156" i="8" s="1"/>
  <c r="X11" i="24" l="1"/>
  <c r="W11" i="24" l="1"/>
  <c r="Z11" i="24" l="1"/>
  <c r="Y11" i="24" s="1"/>
  <c r="W23" i="24" l="1"/>
  <c r="Z30" i="24"/>
  <c r="W30" i="24"/>
  <c r="W44" i="24"/>
  <c r="Z44" i="24"/>
  <c r="Z41" i="24"/>
  <c r="W41" i="24"/>
  <c r="Z195" i="24" l="1"/>
  <c r="Y195" i="24" s="1"/>
  <c r="Y44" i="24"/>
  <c r="Z192" i="24"/>
  <c r="Y192" i="24" s="1"/>
  <c r="Y41" i="24"/>
  <c r="Z202" i="24"/>
  <c r="Y202" i="24" s="1"/>
  <c r="Y30" i="24"/>
  <c r="Z40" i="24"/>
  <c r="W40" i="24"/>
  <c r="X75" i="24"/>
  <c r="W75" i="24" s="1"/>
  <c r="Z47" i="24"/>
  <c r="Y47" i="24" s="1"/>
  <c r="Z75" i="24"/>
  <c r="Y75" i="24" s="1"/>
  <c r="W47" i="24"/>
  <c r="Z191" i="24" l="1"/>
  <c r="Y191" i="24" s="1"/>
  <c r="Y40" i="24"/>
  <c r="X39" i="24"/>
  <c r="W39" i="24" s="1"/>
  <c r="Z43" i="24"/>
  <c r="W43" i="24"/>
  <c r="X76" i="24"/>
  <c r="W76" i="24" s="1"/>
  <c r="W48" i="24"/>
  <c r="Z48" i="24"/>
  <c r="Y48" i="24" s="1"/>
  <c r="Z76" i="24"/>
  <c r="Y76" i="24" s="1"/>
  <c r="Z39" i="24" l="1"/>
  <c r="Y39" i="24" s="1"/>
  <c r="Y43" i="24"/>
  <c r="X46" i="24"/>
  <c r="Z52" i="24" s="1"/>
  <c r="X78" i="24"/>
  <c r="X74" i="24" s="1"/>
  <c r="W74" i="24" s="1"/>
  <c r="W50" i="24"/>
  <c r="Z50" i="24"/>
  <c r="Z46" i="24" l="1"/>
  <c r="Y46" i="24" s="1"/>
  <c r="Y50" i="24"/>
  <c r="Z210" i="24"/>
  <c r="Y52" i="24"/>
  <c r="X171" i="24"/>
  <c r="W78" i="24"/>
  <c r="Z80" i="24"/>
  <c r="W46" i="24"/>
  <c r="Z78" i="24"/>
  <c r="Y78" i="24" s="1"/>
  <c r="X186" i="24" l="1"/>
  <c r="W186" i="24" s="1"/>
  <c r="W171" i="24"/>
  <c r="Z204" i="24"/>
  <c r="Y204" i="24" s="1"/>
  <c r="Y210" i="24"/>
  <c r="Z173" i="24"/>
  <c r="Y80" i="24"/>
  <c r="Z171" i="24"/>
  <c r="Z74" i="24"/>
  <c r="Y74" i="24" s="1"/>
  <c r="Z186" i="24" l="1"/>
  <c r="Y186" i="24" s="1"/>
  <c r="Y171" i="24"/>
  <c r="Z188" i="24"/>
  <c r="Y188" i="24" s="1"/>
  <c r="Y173" i="24"/>
  <c r="X79" i="24"/>
  <c r="W51" i="24"/>
  <c r="Z51" i="24"/>
  <c r="Z79" i="24" l="1"/>
  <c r="Y51" i="24"/>
  <c r="X172" i="24"/>
  <c r="W172" i="24" s="1"/>
  <c r="W79" i="24"/>
  <c r="W112" i="24"/>
  <c r="X140" i="24"/>
  <c r="W140" i="24" s="1"/>
  <c r="X169" i="24"/>
  <c r="X110" i="24"/>
  <c r="W110" i="24" s="1"/>
  <c r="X139" i="24"/>
  <c r="W111" i="24"/>
  <c r="X190" i="24"/>
  <c r="W190" i="24" s="1"/>
  <c r="X138" i="24" l="1"/>
  <c r="W138" i="24" s="1"/>
  <c r="W139" i="24"/>
  <c r="X184" i="24"/>
  <c r="W184" i="24" s="1"/>
  <c r="W169" i="24"/>
  <c r="Z172" i="24"/>
  <c r="Y172" i="24" s="1"/>
  <c r="Y79" i="24"/>
  <c r="X168" i="24"/>
  <c r="X183" i="24" l="1"/>
  <c r="W183" i="24" s="1"/>
  <c r="W168" i="24"/>
  <c r="X182" i="24"/>
  <c r="W182" i="24" s="1"/>
  <c r="X167" i="24"/>
  <c r="W167" i="24" s="1"/>
  <c r="Y111" i="24"/>
  <c r="Z139" i="24"/>
  <c r="Z168" i="24" l="1"/>
  <c r="Y139" i="24"/>
  <c r="Z110" i="24"/>
  <c r="Y110" i="24" s="1"/>
  <c r="Z190" i="24"/>
  <c r="Y190" i="24" s="1"/>
  <c r="Z140" i="24"/>
  <c r="Y112" i="24"/>
  <c r="Z169" i="24" l="1"/>
  <c r="Z167" i="24" s="1"/>
  <c r="Y167" i="24" s="1"/>
  <c r="Y140" i="24"/>
  <c r="Z183" i="24"/>
  <c r="Y183" i="24" s="1"/>
  <c r="Y168" i="24"/>
  <c r="Z138" i="24"/>
  <c r="Y138" i="24" s="1"/>
  <c r="Z184" i="24" l="1"/>
  <c r="Y169" i="24"/>
  <c r="Y184" i="24" l="1"/>
  <c r="Z182" i="24"/>
  <c r="Y18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G28" authorId="0" shapeId="0" xr:uid="{00000000-0006-0000-0100-000001000000}">
      <text>
        <r>
          <rPr>
            <b/>
            <sz val="10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</text>
    </comment>
    <comment ref="H28" authorId="0" shapeId="0" xr:uid="{00000000-0006-0000-0100-000002000000}">
      <text>
        <r>
          <rPr>
            <b/>
            <sz val="12"/>
            <color indexed="81"/>
            <rFont val="Tahoma"/>
            <family val="2"/>
            <charset val="204"/>
          </rPr>
          <t>Строительчтво ФОК в сп Сингапай - переходящие остатки с 2019 года в сумме 57 553,49002
Проекто сметная документация - 640,00 лыжная база в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J31" authorId="0" shapeId="0" xr:uid="{00000000-0006-0000-0100-000005000000}">
      <text>
        <r>
          <rPr>
            <b/>
            <sz val="10"/>
            <color indexed="81"/>
            <rFont val="Tahoma"/>
            <family val="2"/>
            <charset val="204"/>
          </rPr>
          <t>увеличение + 10 000,00 лыжная база Пойковский протокол № 28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+ 5000,00 лыжная база в гп.Пойковский;
+ 85000,00 ФОК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протокол № 28</t>
        </r>
      </text>
    </comment>
    <comment ref="L31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 (протокл № 28)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2" authorId="0" shapeId="0" xr:uid="{00000000-0006-0000-0100-000008000000}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04"/>
          </rPr>
          <t>Поселения  2306,00
мероприятия  1500,00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5" authorId="0" shapeId="0" xr:uid="{00000000-0006-0000-0100-00000A000000}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04"/>
          </rPr>
          <t>увеличение Сентябрьский 81,888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9" authorId="0" shapeId="0" xr:uid="{00000000-0006-0000-0100-00000C000000}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0" shapeId="0" xr:uid="{00000000-0006-0000-0100-00000D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2" authorId="0" shapeId="0" xr:uid="{00000000-0006-0000-0100-00000E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 shapeId="0" xr:uid="{00000000-0006-0000-0100-00000F000000}">
      <text>
        <r>
          <rPr>
            <b/>
            <sz val="12"/>
            <color indexed="81"/>
            <rFont val="Tahoma"/>
            <family val="2"/>
            <charset val="204"/>
          </rPr>
          <t>с января по апрель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0" shapeId="0" xr:uid="{00000000-0006-0000-0100-000010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0" shapeId="0" xr:uid="{00000000-0006-0000-0100-000012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0" shapeId="0" xr:uid="{00000000-0006-0000-0100-000013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0" shapeId="0" xr:uid="{00000000-0006-0000-0100-000014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0" shapeId="0" xr:uid="{00000000-0006-0000-0100-000015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X63" authorId="0" shapeId="0" xr:uid="{00000000-0006-0000-0100-000016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Z63" authorId="0" shapeId="0" xr:uid="{00000000-0006-0000-0100-000017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<sst xmlns="http://schemas.openxmlformats.org/spreadsheetml/2006/main" count="906" uniqueCount="350">
  <si>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</si>
  <si>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</si>
  <si>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</si>
  <si>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</si>
  <si>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</si>
  <si>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</si>
  <si>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</si>
  <si>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</si>
  <si>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</si>
  <si>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</si>
  <si>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</si>
  <si>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</si>
  <si>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</si>
  <si>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</si>
  <si>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</si>
  <si>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</si>
  <si>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</si>
  <si>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</si>
  <si>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</si>
  <si>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</si>
  <si>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</si>
  <si>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</si>
  <si>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</si>
  <si>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</si>
  <si>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</si>
  <si>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</si>
  <si>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</si>
  <si>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</si>
  <si>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</si>
  <si>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</si>
  <si>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</si>
  <si>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</si>
  <si>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</si>
  <si>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</si>
  <si>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</si>
  <si>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</si>
  <si>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</si>
  <si>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</si>
  <si>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</si>
  <si>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</si>
  <si>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</si>
  <si>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</si>
  <si>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</si>
  <si>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</si>
  <si>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</si>
  <si>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</si>
  <si>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</si>
  <si>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</si>
  <si>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</si>
  <si>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</si>
  <si>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</si>
  <si>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</si>
  <si>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</si>
  <si>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</si>
  <si>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</si>
  <si>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</si>
  <si>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</si>
  <si>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</si>
  <si>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</si>
  <si>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</si>
  <si>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</si>
  <si>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</si>
  <si>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</si>
  <si>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</si>
  <si>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</si>
  <si>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</si>
  <si>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</si>
  <si>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</si>
  <si>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</si>
  <si>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</si>
  <si>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</si>
  <si>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</si>
  <si>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</si>
  <si>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</si>
  <si>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</si>
  <si>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</si>
  <si>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</si>
  <si>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</si>
  <si>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</si>
  <si>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</si>
  <si>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</si>
  <si>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</si>
  <si>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</si>
  <si>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</si>
  <si>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</si>
  <si>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</si>
  <si>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</si>
  <si>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</si>
  <si>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</si>
  <si>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</si>
  <si>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</si>
  <si>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</si>
  <si>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</si>
  <si>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</si>
  <si>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</si>
  <si>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</si>
  <si>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</si>
  <si>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</si>
  <si>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</si>
  <si>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</si>
  <si>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</si>
  <si>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</si>
  <si>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</si>
  <si>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</si>
  <si>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</si>
  <si>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</si>
  <si>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</si>
  <si>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</si>
  <si>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</si>
  <si>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</si>
  <si>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</si>
  <si>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</si>
  <si>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</si>
  <si>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</si>
  <si>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</si>
  <si>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</si>
  <si>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</si>
  <si>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</si>
  <si>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</si>
  <si>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</si>
  <si>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</si>
  <si>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</si>
  <si>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</si>
  <si>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</si>
  <si>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</si>
  <si>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</si>
  <si>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</si>
  <si>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</si>
  <si>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</si>
  <si>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</si>
  <si>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</si>
  <si>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</si>
  <si>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</si>
  <si>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</si>
  <si>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</si>
  <si>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</si>
  <si>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</si>
  <si>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</si>
  <si>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</si>
  <si>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</si>
  <si>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</si>
  <si>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</si>
  <si>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</si>
  <si>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</si>
  <si>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</si>
  <si>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</si>
  <si>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</si>
  <si>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</si>
  <si>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</si>
  <si>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</si>
  <si>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</si>
  <si>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</si>
  <si>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</si>
  <si>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</si>
  <si>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</si>
  <si>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</si>
  <si>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</si>
  <si>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</si>
  <si>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</si>
  <si>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</si>
  <si>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</si>
  <si>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</si>
  <si>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</si>
  <si>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</si>
  <si>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</si>
  <si>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</si>
  <si>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</si>
  <si>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</si>
  <si>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</si>
  <si>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</si>
  <si>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</si>
  <si>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</si>
  <si>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</si>
  <si>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</si>
  <si>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</si>
  <si>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</si>
  <si>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</si>
  <si>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</si>
  <si>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</si>
  <si>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</si>
  <si>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</si>
  <si>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</si>
  <si>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</si>
  <si>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</si>
  <si>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</si>
  <si>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</si>
  <si>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</si>
  <si>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</si>
  <si>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</si>
  <si>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</si>
  <si>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</si>
  <si>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</si>
  <si>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</si>
  <si>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</si>
  <si>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</si>
  <si>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</si>
  <si>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</si>
  <si>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</si>
  <si>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</si>
  <si>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</si>
  <si>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</si>
  <si>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</si>
  <si>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</si>
  <si>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</si>
  <si>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</si>
  <si>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</si>
  <si>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</si>
  <si>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</si>
  <si>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</si>
  <si>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</si>
  <si>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</si>
  <si>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</si>
  <si>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</si>
  <si>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</si>
  <si>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</si>
  <si>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</si>
  <si>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</si>
  <si>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</si>
  <si>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</si>
  <si>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</si>
  <si>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</si>
  <si>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</si>
  <si>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</si>
  <si>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</si>
  <si>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</si>
  <si>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</si>
  <si>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</si>
  <si>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</si>
  <si>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</si>
  <si>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</si>
  <si>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</si>
  <si>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</si>
  <si>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</si>
  <si>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</si>
  <si>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</si>
  <si>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</si>
  <si>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</si>
  <si>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</si>
  <si>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</si>
  <si>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</si>
  <si>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</si>
  <si>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</si>
  <si>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</si>
  <si>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</si>
  <si>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</si>
  <si>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</si>
  <si>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</si>
  <si>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</si>
  <si>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</si>
  <si>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</si>
  <si>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</si>
  <si>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</si>
  <si>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</si>
  <si>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</si>
  <si>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</si>
  <si>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</si>
  <si>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</si>
  <si>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</si>
  <si>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</si>
  <si>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</si>
  <si>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</si>
  <si>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</si>
  <si>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</si>
  <si>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</si>
  <si>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</si>
  <si>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</si>
  <si>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</si>
  <si>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</si>
  <si>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</si>
  <si>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</si>
  <si>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</si>
  <si>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</si>
  <si>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</si>
  <si>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</si>
  <si>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</si>
  <si>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</si>
  <si>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</si>
  <si>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</si>
  <si>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</si>
  <si>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</si>
  <si>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</si>
  <si>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</si>
  <si>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</si>
  <si>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</si>
  <si>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</si>
  <si>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</si>
  <si>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</si>
  <si>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</si>
  <si>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</si>
  <si>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</si>
  <si>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</si>
  <si>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</si>
  <si>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УРМ</t>
  </si>
  <si>
    <t>Изменения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</si>
  <si>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</si>
  <si>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</si>
  <si>
    <t>1.2 "Развитие материально-технической базы учреждений муниципального образования"                                  (обеспечение МТБ, строительство)  ДКиС ИИ; Департамент строительства и жилищно-коммунального комплекса Нефтеюганского района ИИ;</t>
  </si>
  <si>
    <t>Доля граждан, систематически занимающегося физической культурой и спортом, в общей численности населения* (%)</t>
  </si>
  <si>
    <t>Уровень обеспеченности населения спортивными сооружениями, исходя из единовременной пропускной способности объектов спорта **(%)</t>
  </si>
  <si>
    <t xml:space="preserve">**Указ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*Портфель проектов «Демография»
</t>
  </si>
  <si>
    <t>Доля детей и молодежи (возраст 3 - 29 лет), систематически занимающихся физической культурой и спортом, в общей численности детей и молодежи**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</si>
  <si>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</si>
  <si>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возраста** (%)</t>
  </si>
  <si>
    <t>Доля занимающихся по программам спортивной подготовки в организациях ведомственной принадлежности физической культуры и спорта (%), &lt;*&gt;</t>
  </si>
  <si>
    <t>1.6.</t>
  </si>
  <si>
    <t>Основное мероприятие    "Развитие сети шаговой доступности" (1,3,4,5,6)</t>
  </si>
  <si>
    <t xml:space="preserve">
1.1 Поддержка некоммерческих организаций, реализующих проекты в сфере массовой физической культуры "; МБ
1.3 Обеспечение комплексной безопасности и комфортных условий в учреждениях спорта (капитальный, текущий ремонт спортивных объектов);МБ
1.4. Обеспечение деятельности (оказание услуг) организация занятий физической культурой и спортом";ДКиС МБ; МКУ "УпОДУКиС" МБ;
1.5 Обеспечение спортивным оборудованием, экипировкой и инвентарем" МБ                                                                  1,6 "Развитие сети шаговой доступности"
            </t>
  </si>
  <si>
    <t>Решение думы</t>
  </si>
  <si>
    <t>уменьшение</t>
  </si>
  <si>
    <t>перераспределено в МП Культура</t>
  </si>
  <si>
    <t>утверждено  постановление 1238 от 26.07.2021</t>
  </si>
  <si>
    <t>2022</t>
  </si>
  <si>
    <t>2023</t>
  </si>
  <si>
    <t xml:space="preserve">по УРМ на </t>
  </si>
  <si>
    <t>Физкультурно-оздоровительный комплекс с.п.Каркатеевы</t>
  </si>
  <si>
    <t>чел/час</t>
  </si>
  <si>
    <t>2023-2024</t>
  </si>
  <si>
    <t xml:space="preserve"> 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 При вводе в эксплуатацию данного физкультурно-оздоровительного комплекса в сп. Каркатеевы проведение районных спортивно-массовых мероприятий станет более доступно для удаленных поселений района, т.к. сп. Каркатеевы расположен территориально в очень удобном месте.
Пропускная способность в проектируемом физкультурно–оздоровительном комплексе составляет 80 чел/час.
Строительство ФОК позволит увеличить обеспеченность жителей сп. Каркатеевы спортивными сооружениями с 173 чел/час до 250 чел/час.
После ввода в эксплуатацию объекта обеспеченность составит 250/215*100=116%
 </t>
  </si>
  <si>
    <t>Лыжная база г.п.Пойковский</t>
  </si>
  <si>
    <t>1,3,5</t>
  </si>
  <si>
    <t>2022-2023</t>
  </si>
  <si>
    <t>Лыжная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</t>
  </si>
  <si>
    <t>0</t>
  </si>
  <si>
    <t>92,2</t>
  </si>
  <si>
    <t>100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</si>
  <si>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(1,3,9)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</si>
  <si>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(1,3,7,9)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</si>
  <si>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(1,3,7,9)              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</si>
  <si>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(1,3,4,5,6,9)</t>
  </si>
  <si>
    <t>Основное мероприятие "Единовременное денежное вознаграждение спортсменам (победителям и призерам), их личным тренерам" (1,3,4,5,6,9)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</si>
  <si>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</si>
  <si>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</si>
  <si>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</si>
  <si>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</si>
  <si>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</si>
  <si>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</si>
  <si>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</si>
  <si>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</si>
  <si>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</si>
  <si>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</si>
  <si>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</si>
  <si>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средства по Соглашениям по передаче полномочий*</t>
  </si>
  <si>
    <t>средства поселений **</t>
  </si>
  <si>
    <t xml:space="preserve">    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</t>
  </si>
  <si>
    <t xml:space="preserve">"Развитие сети шаговой доступности" 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</si>
  <si>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 Предоставления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доступности.</t>
  </si>
  <si>
    <t>• Постановление 0т 7 мая 2021 года №166-рп
«О внесении изменений в постановление Правительства Ханты-Мансийского автономного округа-Югры от 5 октября 2018 года №342-п " О государственной программе Ханты-Мансийского автономного округа-Югры "Развитие физической культуры и спорта»;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</si>
  <si>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</t>
  </si>
  <si>
    <t xml:space="preserve">*отражается согласно целевому показателю регионального проекта (при отсутствии установленного целевого показателя для МО Нефтеюганского образования в графе заполняется «целевой показатель отсутствует»). 
** целевые показатели могут не совпадать с таблицей 1.
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</si>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</sst>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0_р_._-;\-* #,##0.000000_р_._-;_-* &quot;-&quot;??????_р_._-;_-@_-"/>
    <numFmt numFmtId="168" formatCode="_-* #,##0.00000_р_._-;\-* #,##0.00000_р_._-;_-* &quot;-&quot;??????_р_._-;_-@_-"/>
    <numFmt numFmtId="169" formatCode="_-* #,##0.00_р_._-;\-* #,##0.00_р_._-;_-* &quot;-&quot;??????_р_._-;_-@_-"/>
    <numFmt numFmtId="170" formatCode="_-* #,##0.00_р_._-;\-* #,##0.00_р_._-;_-* &quot;-&quot;?????_р_._-;_-@_-"/>
    <numFmt numFmtId="171" formatCode="0.00000E+00"/>
    <numFmt numFmtId="172" formatCode="0.0"/>
    <numFmt numFmtId="173" formatCode="_-* #,##0.000000000000_р_._-;\-* #,##0.000000000000_р_._-;_-* &quot;-&quot;????????????_р_._-;_-@_-"/>
    <numFmt numFmtId="174" formatCode="_-* #,##0.00000000000_р_._-;\-* #,##0.00000000000_р_._-;_-* &quot;-&quot;?????_р_._-;_-@_-"/>
    <numFmt numFmtId="175" formatCode="_-* #,##0.00000000000000_р_._-;\-* #,##0.00000000000000_р_._-;_-* &quot;-&quot;?????_р_._-;_-@_-"/>
    <numFmt numFmtId="176" formatCode="_-* #,##0.00000_р_._-;\-* #,##0.00000_р_._-;_-* &quot;-&quot;??_р_._-;_-@_-"/>
    <numFmt numFmtId="177" formatCode="_-* #,##0.000000\ _₽_-;\-* #,##0.000000\ _₽_-;_-* &quot;-&quot;??\ _₽_-;_-@_-"/>
    <numFmt numFmtId="178" formatCode="_-* #,##0.00000\ _₽_-;\-* #,##0.00000\ _₽_-;_-* &quot;-&quot;??\ _₽_-;_-@_-"/>
    <numFmt numFmtId="179" formatCode="_-* #,##0\ _₽_-;\-* #,##0\ _₽_-;_-* &quot;-&quot;??\ _₽_-;_-@_-"/>
    <numFmt numFmtId="180" formatCode="_-* #,##0.00000000_р_._-;\-* #,##0.00000000_р_._-;_-* &quot;-&quot;?????_р_._-;_-@_-"/>
    <numFmt numFmtId="181" formatCode="#,##0.00000_ ;[Red]\-#,##0.00000\ 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</cellStyleXfs>
  <cellXfs count="533">
    <xf numFmtId="0" fontId="0" fillId="0" borderId="0" xfId="0"/>
    <xf numFmtId="0" fontId="12" fillId="2" borderId="0" xfId="1" applyFont="1" applyFill="1"/>
    <xf numFmtId="165" fontId="13" fillId="2" borderId="0" xfId="1" applyNumberFormat="1" applyFont="1" applyFill="1"/>
    <xf numFmtId="167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8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9" fontId="9" fillId="3" borderId="2" xfId="1" applyNumberFormat="1" applyFont="1" applyFill="1" applyBorder="1" applyAlignment="1">
      <alignment vertical="center" wrapText="1"/>
    </xf>
    <xf numFmtId="169" fontId="16" fillId="3" borderId="2" xfId="1" applyNumberFormat="1" applyFont="1" applyFill="1" applyBorder="1" applyAlignment="1">
      <alignment horizontal="center" vertical="center" wrapText="1"/>
    </xf>
    <xf numFmtId="169" fontId="10" fillId="3" borderId="2" xfId="1" applyNumberFormat="1" applyFont="1" applyFill="1" applyBorder="1" applyAlignment="1">
      <alignment horizontal="left" vertical="center" wrapText="1"/>
    </xf>
    <xf numFmtId="169" fontId="15" fillId="4" borderId="2" xfId="1" applyNumberFormat="1" applyFont="1" applyFill="1" applyBorder="1" applyAlignment="1">
      <alignment horizontal="center" vertical="center" wrapText="1"/>
    </xf>
    <xf numFmtId="169" fontId="9" fillId="4" borderId="2" xfId="1" applyNumberFormat="1" applyFont="1" applyFill="1" applyBorder="1" applyAlignment="1">
      <alignment horizontal="left" vertical="center" wrapText="1"/>
    </xf>
    <xf numFmtId="169" fontId="16" fillId="4" borderId="2" xfId="1" applyNumberFormat="1" applyFont="1" applyFill="1" applyBorder="1" applyAlignment="1">
      <alignment horizontal="center" vertical="center" wrapText="1"/>
    </xf>
    <xf numFmtId="169" fontId="10" fillId="4" borderId="2" xfId="1" applyNumberFormat="1" applyFont="1" applyFill="1" applyBorder="1" applyAlignment="1">
      <alignment horizontal="left" vertical="center" wrapText="1"/>
    </xf>
    <xf numFmtId="169" fontId="15" fillId="2" borderId="2" xfId="1" applyNumberFormat="1" applyFont="1" applyFill="1" applyBorder="1" applyAlignment="1">
      <alignment horizontal="center" vertical="center" wrapText="1"/>
    </xf>
    <xf numFmtId="169" fontId="15" fillId="0" borderId="2" xfId="1" applyNumberFormat="1" applyFont="1" applyFill="1" applyBorder="1" applyAlignment="1">
      <alignment horizontal="center" vertical="center" wrapText="1"/>
    </xf>
    <xf numFmtId="169" fontId="9" fillId="2" borderId="2" xfId="1" applyNumberFormat="1" applyFont="1" applyFill="1" applyBorder="1" applyAlignment="1">
      <alignment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left" vertical="center" wrapText="1"/>
    </xf>
    <xf numFmtId="169" fontId="9" fillId="2" borderId="2" xfId="1" applyNumberFormat="1" applyFont="1" applyFill="1" applyBorder="1" applyAlignment="1">
      <alignment horizontal="left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5" fontId="19" fillId="2" borderId="0" xfId="1" applyNumberFormat="1" applyFont="1" applyFill="1"/>
    <xf numFmtId="169" fontId="16" fillId="2" borderId="2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5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6" fontId="0" fillId="2" borderId="0" xfId="0" applyNumberFormat="1" applyFont="1" applyFill="1"/>
    <xf numFmtId="166" fontId="6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6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70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6" fontId="29" fillId="2" borderId="0" xfId="0" applyNumberFormat="1" applyFont="1" applyFill="1"/>
    <xf numFmtId="166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left" vertical="center" wrapText="1"/>
    </xf>
    <xf numFmtId="166" fontId="31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horizontal="left" vertical="center" wrapText="1"/>
    </xf>
    <xf numFmtId="166" fontId="28" fillId="2" borderId="2" xfId="0" applyNumberFormat="1" applyFont="1" applyFill="1" applyBorder="1" applyAlignment="1">
      <alignment vertical="top" wrapText="1"/>
    </xf>
    <xf numFmtId="170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21" fillId="2" borderId="0" xfId="2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5" fontId="21" fillId="0" borderId="0" xfId="2" applyNumberFormat="1"/>
    <xf numFmtId="0" fontId="46" fillId="0" borderId="0" xfId="2" applyFont="1"/>
    <xf numFmtId="165" fontId="46" fillId="0" borderId="0" xfId="2" applyNumberFormat="1" applyFont="1"/>
    <xf numFmtId="0" fontId="11" fillId="2" borderId="0" xfId="0" applyFont="1" applyFill="1" applyAlignment="1">
      <alignment horizontal="center" vertical="center"/>
    </xf>
    <xf numFmtId="166" fontId="48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6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3" fontId="8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70" fontId="28" fillId="2" borderId="2" xfId="0" applyNumberFormat="1" applyFont="1" applyFill="1" applyBorder="1" applyAlignment="1">
      <alignment horizontal="left" vertical="center" wrapText="1"/>
    </xf>
    <xf numFmtId="175" fontId="0" fillId="2" borderId="0" xfId="0" applyNumberFormat="1" applyFont="1" applyFill="1"/>
    <xf numFmtId="175" fontId="28" fillId="2" borderId="2" xfId="0" applyNumberFormat="1" applyFont="1" applyFill="1" applyBorder="1" applyAlignment="1">
      <alignment horizontal="left" vertical="center" wrapText="1"/>
    </xf>
    <xf numFmtId="166" fontId="28" fillId="2" borderId="4" xfId="0" applyNumberFormat="1" applyFont="1" applyFill="1" applyBorder="1" applyAlignment="1">
      <alignment horizontal="left" vertical="center" wrapText="1"/>
    </xf>
    <xf numFmtId="166" fontId="31" fillId="2" borderId="5" xfId="0" applyNumberFormat="1" applyFont="1" applyFill="1" applyBorder="1" applyAlignment="1">
      <alignment vertical="center" wrapText="1"/>
    </xf>
    <xf numFmtId="177" fontId="20" fillId="2" borderId="0" xfId="0" applyNumberFormat="1" applyFont="1" applyFill="1"/>
    <xf numFmtId="177" fontId="11" fillId="2" borderId="0" xfId="0" applyNumberFormat="1" applyFont="1" applyFill="1"/>
    <xf numFmtId="177" fontId="44" fillId="2" borderId="0" xfId="0" applyNumberFormat="1" applyFont="1" applyFill="1" applyAlignment="1">
      <alignment horizontal="right" vertical="center"/>
    </xf>
    <xf numFmtId="177" fontId="11" fillId="2" borderId="23" xfId="0" applyNumberFormat="1" applyFont="1" applyFill="1" applyBorder="1" applyAlignment="1">
      <alignment horizontal="center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2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164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2" fontId="36" fillId="0" borderId="2" xfId="0" applyNumberFormat="1" applyFont="1" applyBorder="1" applyAlignment="1">
      <alignment horizontal="center" vertical="center" wrapText="1"/>
    </xf>
    <xf numFmtId="179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9" fontId="28" fillId="0" borderId="2" xfId="16" applyNumberFormat="1" applyFont="1" applyBorder="1" applyAlignment="1">
      <alignment horizontal="center" vertical="center" wrapText="1"/>
    </xf>
    <xf numFmtId="179" fontId="8" fillId="2" borderId="2" xfId="16" applyNumberFormat="1" applyFont="1" applyFill="1" applyBorder="1" applyAlignment="1">
      <alignment horizontal="center"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/>
    </xf>
    <xf numFmtId="176" fontId="25" fillId="2" borderId="2" xfId="0" applyNumberFormat="1" applyFont="1" applyFill="1" applyBorder="1" applyAlignment="1">
      <alignment horizontal="center" vertical="center" wrapText="1"/>
    </xf>
    <xf numFmtId="176" fontId="25" fillId="2" borderId="2" xfId="7" applyNumberFormat="1" applyFont="1" applyFill="1" applyBorder="1" applyAlignment="1">
      <alignment horizontal="center" vertical="center" wrapText="1"/>
    </xf>
    <xf numFmtId="176" fontId="26" fillId="2" borderId="2" xfId="7" applyNumberFormat="1" applyFont="1" applyFill="1" applyBorder="1" applyAlignment="1">
      <alignment horizontal="center" vertical="center" wrapText="1"/>
    </xf>
    <xf numFmtId="176" fontId="47" fillId="2" borderId="2" xfId="0" applyNumberFormat="1" applyFont="1" applyFill="1" applyBorder="1" applyAlignment="1">
      <alignment horizontal="center" vertical="center" wrapText="1"/>
    </xf>
    <xf numFmtId="176" fontId="47" fillId="2" borderId="2" xfId="7" applyNumberFormat="1" applyFont="1" applyFill="1" applyBorder="1" applyAlignment="1">
      <alignment horizontal="center" vertical="center" wrapText="1"/>
    </xf>
    <xf numFmtId="176" fontId="49" fillId="2" borderId="2" xfId="0" applyNumberFormat="1" applyFont="1" applyFill="1" applyBorder="1" applyAlignment="1">
      <alignment horizontal="center" vertical="center" wrapText="1"/>
    </xf>
    <xf numFmtId="176" fontId="49" fillId="2" borderId="2" xfId="7" applyNumberFormat="1" applyFont="1" applyFill="1" applyBorder="1" applyAlignment="1">
      <alignment horizontal="center" vertical="center" wrapText="1"/>
    </xf>
    <xf numFmtId="176" fontId="47" fillId="2" borderId="4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center" wrapText="1"/>
    </xf>
    <xf numFmtId="176" fontId="26" fillId="2" borderId="5" xfId="0" applyNumberFormat="1" applyFont="1" applyFill="1" applyBorder="1" applyAlignment="1">
      <alignment horizontal="center" vertical="center" wrapText="1"/>
    </xf>
    <xf numFmtId="176" fontId="47" fillId="2" borderId="5" xfId="0" applyNumberFormat="1" applyFont="1" applyFill="1" applyBorder="1" applyAlignment="1">
      <alignment horizontal="center" vertical="center" wrapText="1"/>
    </xf>
    <xf numFmtId="176" fontId="49" fillId="2" borderId="5" xfId="0" applyNumberFormat="1" applyFont="1" applyFill="1" applyBorder="1" applyAlignment="1">
      <alignment horizontal="center" vertical="center" wrapText="1"/>
    </xf>
    <xf numFmtId="176" fontId="25" fillId="2" borderId="5" xfId="0" applyNumberFormat="1" applyFont="1" applyFill="1" applyBorder="1" applyAlignment="1">
      <alignment horizontal="center" vertical="center" wrapText="1"/>
    </xf>
    <xf numFmtId="176" fontId="48" fillId="2" borderId="2" xfId="0" applyNumberFormat="1" applyFont="1" applyFill="1" applyBorder="1" applyAlignment="1">
      <alignment horizontal="center" vertical="center"/>
    </xf>
    <xf numFmtId="176" fontId="48" fillId="2" borderId="0" xfId="0" applyNumberFormat="1" applyFont="1" applyFill="1" applyBorder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 wrapText="1"/>
    </xf>
    <xf numFmtId="176" fontId="52" fillId="2" borderId="0" xfId="0" applyNumberFormat="1" applyFont="1" applyFill="1" applyAlignment="1">
      <alignment horizontal="center" vertical="center" wrapText="1"/>
    </xf>
    <xf numFmtId="176" fontId="53" fillId="2" borderId="0" xfId="0" applyNumberFormat="1" applyFont="1" applyFill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/>
    </xf>
    <xf numFmtId="176" fontId="25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/>
    </xf>
    <xf numFmtId="176" fontId="48" fillId="2" borderId="0" xfId="0" applyNumberFormat="1" applyFont="1" applyFill="1" applyAlignment="1">
      <alignment vertical="center"/>
    </xf>
    <xf numFmtId="176" fontId="51" fillId="2" borderId="0" xfId="0" applyNumberFormat="1" applyFont="1" applyFill="1" applyAlignment="1">
      <alignment horizontal="center" vertical="center"/>
    </xf>
    <xf numFmtId="176" fontId="50" fillId="2" borderId="2" xfId="0" applyNumberFormat="1" applyFont="1" applyFill="1" applyBorder="1" applyAlignment="1">
      <alignment horizontal="center" vertical="center"/>
    </xf>
    <xf numFmtId="176" fontId="8" fillId="2" borderId="9" xfId="7" applyNumberFormat="1" applyFont="1" applyFill="1" applyBorder="1" applyAlignment="1">
      <alignment horizontal="center" vertical="center" wrapText="1"/>
    </xf>
    <xf numFmtId="176" fontId="8" fillId="2" borderId="2" xfId="7" applyNumberFormat="1" applyFont="1" applyFill="1" applyBorder="1"/>
    <xf numFmtId="176" fontId="29" fillId="2" borderId="0" xfId="0" applyNumberFormat="1" applyFont="1" applyFill="1"/>
    <xf numFmtId="176" fontId="8" fillId="2" borderId="2" xfId="0" applyNumberFormat="1" applyFont="1" applyFill="1" applyBorder="1" applyAlignment="1">
      <alignment horizontal="center" vertical="center" wrapText="1"/>
    </xf>
    <xf numFmtId="176" fontId="29" fillId="2" borderId="2" xfId="0" applyNumberFormat="1" applyFont="1" applyFill="1" applyBorder="1"/>
    <xf numFmtId="176" fontId="8" fillId="2" borderId="2" xfId="0" applyNumberFormat="1" applyFont="1" applyFill="1" applyBorder="1" applyAlignment="1">
      <alignment vertical="center" wrapText="1"/>
    </xf>
    <xf numFmtId="176" fontId="8" fillId="2" borderId="2" xfId="0" applyNumberFormat="1" applyFont="1" applyFill="1" applyBorder="1" applyAlignment="1">
      <alignment horizontal="center"/>
    </xf>
    <xf numFmtId="176" fontId="8" fillId="2" borderId="9" xfId="0" applyNumberFormat="1" applyFont="1" applyFill="1" applyBorder="1" applyAlignment="1">
      <alignment horizontal="center" vertical="center"/>
    </xf>
    <xf numFmtId="176" fontId="29" fillId="2" borderId="2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top" wrapText="1"/>
    </xf>
    <xf numFmtId="176" fontId="6" fillId="2" borderId="9" xfId="7" applyNumberFormat="1" applyFont="1" applyFill="1" applyBorder="1" applyAlignment="1">
      <alignment horizontal="center" vertical="center" wrapText="1"/>
    </xf>
    <xf numFmtId="176" fontId="6" fillId="2" borderId="2" xfId="7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vertical="center" wrapText="1"/>
    </xf>
    <xf numFmtId="176" fontId="28" fillId="2" borderId="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/>
    </xf>
    <xf numFmtId="176" fontId="6" fillId="2" borderId="8" xfId="7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vertical="center" wrapText="1"/>
    </xf>
    <xf numFmtId="176" fontId="29" fillId="2" borderId="9" xfId="0" applyNumberFormat="1" applyFont="1" applyFill="1" applyBorder="1"/>
    <xf numFmtId="176" fontId="29" fillId="2" borderId="0" xfId="0" applyNumberFormat="1" applyFont="1" applyFill="1" applyBorder="1"/>
    <xf numFmtId="176" fontId="8" fillId="2" borderId="7" xfId="0" applyNumberFormat="1" applyFont="1" applyFill="1" applyBorder="1" applyAlignment="1">
      <alignment horizontal="center" vertical="center" wrapText="1"/>
    </xf>
    <xf numFmtId="176" fontId="29" fillId="2" borderId="7" xfId="0" applyNumberFormat="1" applyFont="1" applyFill="1" applyBorder="1"/>
    <xf numFmtId="176" fontId="6" fillId="2" borderId="2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/>
    </xf>
    <xf numFmtId="176" fontId="6" fillId="2" borderId="9" xfId="0" applyNumberFormat="1" applyFont="1" applyFill="1" applyBorder="1" applyAlignment="1">
      <alignment vertical="center" wrapText="1"/>
    </xf>
    <xf numFmtId="176" fontId="48" fillId="2" borderId="0" xfId="0" applyNumberFormat="1" applyFont="1" applyFill="1"/>
    <xf numFmtId="176" fontId="0" fillId="2" borderId="0" xfId="0" applyNumberFormat="1" applyFont="1" applyFill="1"/>
    <xf numFmtId="176" fontId="47" fillId="2" borderId="2" xfId="0" applyNumberFormat="1" applyFont="1" applyFill="1" applyBorder="1" applyAlignment="1">
      <alignment horizontal="right" vertical="center"/>
    </xf>
    <xf numFmtId="176" fontId="4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/>
    </xf>
    <xf numFmtId="176" fontId="26" fillId="2" borderId="2" xfId="2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vertical="center"/>
    </xf>
    <xf numFmtId="176" fontId="8" fillId="2" borderId="2" xfId="7" applyNumberFormat="1" applyFont="1" applyFill="1" applyBorder="1" applyAlignment="1">
      <alignment vertical="center"/>
    </xf>
    <xf numFmtId="176" fontId="26" fillId="2" borderId="2" xfId="0" applyNumberFormat="1" applyFont="1" applyFill="1" applyBorder="1" applyAlignment="1">
      <alignment horizontal="righ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5" fillId="5" borderId="2" xfId="0" applyNumberFormat="1" applyFont="1" applyFill="1" applyBorder="1" applyAlignment="1">
      <alignment horizontal="center" vertical="center" wrapText="1"/>
    </xf>
    <xf numFmtId="176" fontId="49" fillId="5" borderId="2" xfId="0" applyNumberFormat="1" applyFont="1" applyFill="1" applyBorder="1" applyAlignment="1">
      <alignment horizontal="center" vertical="center" wrapText="1"/>
    </xf>
    <xf numFmtId="166" fontId="0" fillId="5" borderId="0" xfId="0" applyNumberFormat="1" applyFont="1" applyFill="1"/>
    <xf numFmtId="176" fontId="26" fillId="5" borderId="2" xfId="0" applyNumberFormat="1" applyFont="1" applyFill="1" applyBorder="1" applyAlignment="1">
      <alignment horizontal="center" vertical="center" wrapText="1"/>
    </xf>
    <xf numFmtId="181" fontId="61" fillId="2" borderId="0" xfId="0" applyNumberFormat="1" applyFont="1" applyFill="1"/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ont="1" applyFill="1" applyBorder="1"/>
    <xf numFmtId="174" fontId="0" fillId="2" borderId="2" xfId="0" applyNumberFormat="1" applyFont="1" applyFill="1" applyBorder="1"/>
    <xf numFmtId="181" fontId="61" fillId="5" borderId="0" xfId="0" applyNumberFormat="1" applyFont="1" applyFill="1"/>
    <xf numFmtId="49" fontId="0" fillId="2" borderId="0" xfId="0" applyNumberFormat="1" applyFont="1" applyFill="1" applyAlignment="1">
      <alignment horizontal="center" vertical="center"/>
    </xf>
    <xf numFmtId="49" fontId="62" fillId="2" borderId="2" xfId="0" applyNumberFormat="1" applyFont="1" applyFill="1" applyBorder="1" applyAlignment="1">
      <alignment horizontal="center" vertical="center"/>
    </xf>
    <xf numFmtId="180" fontId="0" fillId="5" borderId="0" xfId="0" applyNumberFormat="1" applyFont="1" applyFill="1"/>
    <xf numFmtId="176" fontId="26" fillId="0" borderId="2" xfId="7" applyNumberFormat="1" applyFont="1" applyFill="1" applyBorder="1" applyAlignment="1">
      <alignment horizontal="center" vertical="center" wrapText="1"/>
    </xf>
    <xf numFmtId="176" fontId="47" fillId="5" borderId="2" xfId="0" applyNumberFormat="1" applyFont="1" applyFill="1" applyBorder="1" applyAlignment="1">
      <alignment horizontal="center" vertical="center" wrapText="1"/>
    </xf>
    <xf numFmtId="176" fontId="25" fillId="5" borderId="2" xfId="7" applyNumberFormat="1" applyFont="1" applyFill="1" applyBorder="1" applyAlignment="1">
      <alignment horizontal="center" vertical="center" wrapText="1"/>
    </xf>
    <xf numFmtId="176" fontId="26" fillId="5" borderId="2" xfId="7" applyNumberFormat="1" applyFont="1" applyFill="1" applyBorder="1" applyAlignment="1">
      <alignment horizontal="center" vertical="center" wrapText="1"/>
    </xf>
    <xf numFmtId="176" fontId="47" fillId="5" borderId="2" xfId="7" applyNumberFormat="1" applyFont="1" applyFill="1" applyBorder="1" applyAlignment="1">
      <alignment horizontal="center" vertical="center" wrapText="1"/>
    </xf>
    <xf numFmtId="176" fontId="49" fillId="5" borderId="2" xfId="7" applyNumberFormat="1" applyFont="1" applyFill="1" applyBorder="1" applyAlignment="1">
      <alignment horizontal="center" vertical="center" wrapText="1"/>
    </xf>
    <xf numFmtId="176" fontId="26" fillId="2" borderId="2" xfId="2" applyNumberFormat="1" applyFont="1" applyFill="1" applyBorder="1" applyAlignment="1">
      <alignment vertical="center"/>
    </xf>
    <xf numFmtId="176" fontId="50" fillId="5" borderId="2" xfId="0" applyNumberFormat="1" applyFont="1" applyFill="1" applyBorder="1" applyAlignment="1">
      <alignment horizontal="center" vertical="center"/>
    </xf>
    <xf numFmtId="176" fontId="48" fillId="5" borderId="2" xfId="0" applyNumberFormat="1" applyFont="1" applyFill="1" applyBorder="1" applyAlignment="1">
      <alignment horizontal="center" vertical="center"/>
    </xf>
    <xf numFmtId="14" fontId="62" fillId="2" borderId="0" xfId="0" applyNumberFormat="1" applyFont="1" applyFill="1" applyAlignment="1">
      <alignment horizontal="center" vertical="center"/>
    </xf>
    <xf numFmtId="176" fontId="17" fillId="5" borderId="2" xfId="7" applyNumberFormat="1" applyFont="1" applyFill="1" applyBorder="1" applyAlignment="1">
      <alignment horizontal="center" vertical="center" wrapText="1"/>
    </xf>
    <xf numFmtId="166" fontId="0" fillId="8" borderId="0" xfId="0" applyNumberFormat="1" applyFont="1" applyFill="1"/>
    <xf numFmtId="49" fontId="0" fillId="8" borderId="0" xfId="0" applyNumberFormat="1" applyFont="1" applyFill="1" applyAlignment="1">
      <alignment horizontal="center" vertical="center"/>
    </xf>
    <xf numFmtId="1" fontId="0" fillId="8" borderId="0" xfId="0" applyNumberFormat="1" applyFont="1" applyFill="1"/>
    <xf numFmtId="166" fontId="48" fillId="8" borderId="0" xfId="0" applyNumberFormat="1" applyFont="1" applyFill="1"/>
    <xf numFmtId="176" fontId="48" fillId="8" borderId="0" xfId="0" applyNumberFormat="1" applyFont="1" applyFill="1" applyAlignment="1">
      <alignment horizontal="center" vertical="center" wrapText="1"/>
    </xf>
    <xf numFmtId="176" fontId="17" fillId="8" borderId="2" xfId="7" applyNumberFormat="1" applyFont="1" applyFill="1" applyBorder="1" applyAlignment="1">
      <alignment horizontal="center" vertical="center" wrapText="1"/>
    </xf>
    <xf numFmtId="166" fontId="0" fillId="7" borderId="0" xfId="0" applyNumberFormat="1" applyFont="1" applyFill="1"/>
    <xf numFmtId="176" fontId="17" fillId="7" borderId="2" xfId="7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horizontal="right"/>
    </xf>
    <xf numFmtId="176" fontId="49" fillId="6" borderId="2" xfId="0" applyNumberFormat="1" applyFont="1" applyFill="1" applyBorder="1" applyAlignment="1">
      <alignment horizontal="center" vertical="center" wrapText="1"/>
    </xf>
    <xf numFmtId="176" fontId="25" fillId="6" borderId="2" xfId="0" applyNumberFormat="1" applyFont="1" applyFill="1" applyBorder="1" applyAlignment="1">
      <alignment horizontal="center" vertical="center" wrapText="1"/>
    </xf>
    <xf numFmtId="181" fontId="61" fillId="6" borderId="0" xfId="0" applyNumberFormat="1" applyFont="1" applyFill="1"/>
    <xf numFmtId="166" fontId="0" fillId="6" borderId="0" xfId="0" applyNumberFormat="1" applyFont="1" applyFill="1"/>
    <xf numFmtId="176" fontId="17" fillId="6" borderId="2" xfId="7" applyNumberFormat="1" applyFont="1" applyFill="1" applyBorder="1" applyAlignment="1">
      <alignment horizontal="center" vertical="center" wrapText="1"/>
    </xf>
    <xf numFmtId="176" fontId="31" fillId="5" borderId="2" xfId="0" applyNumberFormat="1" applyFont="1" applyFill="1" applyBorder="1" applyAlignment="1">
      <alignment horizontal="center" vertical="center" wrapText="1"/>
    </xf>
    <xf numFmtId="176" fontId="28" fillId="5" borderId="2" xfId="0" applyNumberFormat="1" applyFont="1" applyFill="1" applyBorder="1" applyAlignment="1">
      <alignment horizontal="center" vertical="top" wrapText="1"/>
    </xf>
    <xf numFmtId="176" fontId="6" fillId="6" borderId="9" xfId="7" applyNumberFormat="1" applyFont="1" applyFill="1" applyBorder="1" applyAlignment="1">
      <alignment horizontal="center" vertical="center" wrapText="1"/>
    </xf>
    <xf numFmtId="176" fontId="6" fillId="6" borderId="2" xfId="0" applyNumberFormat="1" applyFont="1" applyFill="1" applyBorder="1" applyAlignment="1">
      <alignment vertical="center" wrapText="1"/>
    </xf>
    <xf numFmtId="176" fontId="6" fillId="6" borderId="9" xfId="0" applyNumberFormat="1" applyFont="1" applyFill="1" applyBorder="1" applyAlignment="1">
      <alignment vertical="center" wrapText="1"/>
    </xf>
    <xf numFmtId="176" fontId="17" fillId="2" borderId="2" xfId="7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26" fillId="2" borderId="2" xfId="2" applyNumberFormat="1" applyFont="1" applyFill="1" applyBorder="1" applyAlignment="1">
      <alignment horizontal="center" vertical="center" wrapText="1"/>
    </xf>
    <xf numFmtId="165" fontId="49" fillId="2" borderId="2" xfId="0" applyNumberFormat="1" applyFont="1" applyFill="1" applyBorder="1" applyAlignment="1">
      <alignment horizontal="center" vertical="center" wrapText="1"/>
    </xf>
    <xf numFmtId="165" fontId="26" fillId="2" borderId="4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49" fillId="2" borderId="5" xfId="0" applyNumberFormat="1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center" vertical="center" wrapText="1"/>
    </xf>
    <xf numFmtId="165" fontId="48" fillId="2" borderId="0" xfId="0" applyNumberFormat="1" applyFont="1" applyFill="1" applyBorder="1" applyAlignment="1">
      <alignment horizontal="center" vertical="center" wrapText="1"/>
    </xf>
    <xf numFmtId="165" fontId="48" fillId="2" borderId="0" xfId="0" applyNumberFormat="1" applyFont="1" applyFill="1" applyAlignment="1">
      <alignment horizontal="center" vertical="center"/>
    </xf>
    <xf numFmtId="165" fontId="48" fillId="2" borderId="0" xfId="0" applyNumberFormat="1" applyFont="1" applyFill="1" applyAlignment="1">
      <alignment horizontal="center" vertical="center" wrapText="1"/>
    </xf>
    <xf numFmtId="165" fontId="0" fillId="2" borderId="0" xfId="0" applyNumberFormat="1" applyFont="1" applyFill="1"/>
    <xf numFmtId="164" fontId="20" fillId="2" borderId="0" xfId="0" applyNumberFormat="1" applyFont="1" applyFill="1"/>
    <xf numFmtId="164" fontId="11" fillId="2" borderId="23" xfId="0" applyNumberFormat="1" applyFont="1" applyFill="1" applyBorder="1" applyAlignment="1">
      <alignment horizontal="center" vertical="center" wrapText="1"/>
    </xf>
    <xf numFmtId="164" fontId="20" fillId="2" borderId="23" xfId="0" applyNumberFormat="1" applyFont="1" applyFill="1" applyBorder="1" applyAlignment="1">
      <alignment horizontal="left" vertical="center" wrapText="1" indent="8"/>
    </xf>
    <xf numFmtId="164" fontId="20" fillId="2" borderId="23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0" fontId="26" fillId="2" borderId="0" xfId="0" applyNumberFormat="1" applyFont="1" applyFill="1" applyAlignment="1">
      <alignment vertical="top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8" fillId="0" borderId="7" xfId="17" applyNumberFormat="1" applyFont="1" applyBorder="1" applyAlignment="1">
      <alignment horizontal="center" vertical="center" wrapText="1" shrinkToFit="1"/>
    </xf>
    <xf numFmtId="164" fontId="28" fillId="0" borderId="8" xfId="17" applyNumberFormat="1" applyFont="1" applyBorder="1" applyAlignment="1">
      <alignment horizontal="center" vertical="center" wrapText="1" shrinkToFit="1"/>
    </xf>
    <xf numFmtId="164" fontId="28" fillId="0" borderId="9" xfId="17" applyNumberFormat="1" applyFont="1" applyBorder="1" applyAlignment="1">
      <alignment horizontal="center" vertical="center" wrapText="1" shrinkToFi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166" fontId="26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44" fillId="2" borderId="0" xfId="0" applyNumberFormat="1" applyFont="1" applyFill="1" applyBorder="1" applyAlignment="1">
      <alignment horizontal="center" vertical="top" wrapText="1"/>
    </xf>
    <xf numFmtId="176" fontId="26" fillId="2" borderId="2" xfId="0" applyNumberFormat="1" applyFont="1" applyFill="1" applyBorder="1" applyAlignment="1">
      <alignment horizontal="lef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top" wrapText="1"/>
    </xf>
    <xf numFmtId="166" fontId="28" fillId="2" borderId="4" xfId="0" applyNumberFormat="1" applyFont="1" applyFill="1" applyBorder="1" applyAlignment="1">
      <alignment horizontal="center" vertical="center" wrapText="1"/>
    </xf>
    <xf numFmtId="166" fontId="28" fillId="2" borderId="3" xfId="0" applyNumberFormat="1" applyFont="1" applyFill="1" applyBorder="1" applyAlignment="1">
      <alignment horizontal="center" vertical="center" wrapText="1"/>
    </xf>
    <xf numFmtId="166" fontId="28" fillId="2" borderId="5" xfId="0" applyNumberFormat="1" applyFont="1" applyFill="1" applyBorder="1" applyAlignment="1">
      <alignment horizontal="center" vertical="center" wrapText="1"/>
    </xf>
    <xf numFmtId="166" fontId="47" fillId="2" borderId="4" xfId="0" applyNumberFormat="1" applyFont="1" applyFill="1" applyBorder="1" applyAlignment="1">
      <alignment horizontal="center" vertical="center" wrapText="1"/>
    </xf>
    <xf numFmtId="166" fontId="47" fillId="2" borderId="3" xfId="0" applyNumberFormat="1" applyFont="1" applyFill="1" applyBorder="1" applyAlignment="1">
      <alignment horizontal="center" vertical="center" wrapText="1"/>
    </xf>
    <xf numFmtId="166" fontId="47" fillId="2" borderId="5" xfId="0" applyNumberFormat="1" applyFont="1" applyFill="1" applyBorder="1" applyAlignment="1">
      <alignment horizontal="center" vertical="center" wrapText="1"/>
    </xf>
    <xf numFmtId="166" fontId="47" fillId="2" borderId="2" xfId="0" applyNumberFormat="1" applyFont="1" applyFill="1" applyBorder="1" applyAlignment="1">
      <alignment horizontal="center" vertical="center" wrapText="1"/>
    </xf>
    <xf numFmtId="166" fontId="28" fillId="2" borderId="2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top" wrapText="1"/>
    </xf>
    <xf numFmtId="176" fontId="26" fillId="2" borderId="3" xfId="0" applyNumberFormat="1" applyFont="1" applyFill="1" applyBorder="1" applyAlignment="1">
      <alignment horizontal="center" vertical="top" wrapText="1"/>
    </xf>
    <xf numFmtId="176" fontId="26" fillId="2" borderId="5" xfId="0" applyNumberFormat="1" applyFont="1" applyFill="1" applyBorder="1" applyAlignment="1">
      <alignment horizontal="center" vertical="top" wrapText="1"/>
    </xf>
    <xf numFmtId="0" fontId="26" fillId="2" borderId="1" xfId="0" applyNumberFormat="1" applyFont="1" applyFill="1" applyBorder="1" applyAlignment="1">
      <alignment horizontal="left" vertical="top" wrapText="1"/>
    </xf>
    <xf numFmtId="166" fontId="47" fillId="2" borderId="4" xfId="0" applyNumberFormat="1" applyFont="1" applyFill="1" applyBorder="1" applyAlignment="1">
      <alignment horizontal="center" vertical="top" wrapText="1"/>
    </xf>
    <xf numFmtId="166" fontId="47" fillId="2" borderId="3" xfId="0" applyNumberFormat="1" applyFont="1" applyFill="1" applyBorder="1" applyAlignment="1">
      <alignment horizontal="center" vertical="top" wrapText="1"/>
    </xf>
    <xf numFmtId="166" fontId="47" fillId="2" borderId="5" xfId="0" applyNumberFormat="1" applyFont="1" applyFill="1" applyBorder="1" applyAlignment="1">
      <alignment horizontal="center" vertical="top" wrapText="1"/>
    </xf>
    <xf numFmtId="166" fontId="26" fillId="2" borderId="2" xfId="0" applyNumberFormat="1" applyFont="1" applyFill="1" applyBorder="1" applyAlignment="1">
      <alignment horizontal="left" vertical="center" wrapText="1"/>
    </xf>
    <xf numFmtId="171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/>
    </xf>
    <xf numFmtId="166" fontId="26" fillId="2" borderId="2" xfId="0" applyNumberFormat="1" applyFont="1" applyFill="1" applyBorder="1" applyAlignment="1">
      <alignment horizontal="left" vertical="top" wrapText="1"/>
    </xf>
    <xf numFmtId="166" fontId="31" fillId="2" borderId="2" xfId="0" applyNumberFormat="1" applyFont="1" applyFill="1" applyBorder="1" applyAlignment="1">
      <alignment horizontal="center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54" fillId="2" borderId="0" xfId="2" applyFont="1" applyFill="1" applyAlignment="1">
      <alignment horizontal="center"/>
    </xf>
    <xf numFmtId="0" fontId="23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0" fontId="45" fillId="2" borderId="2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top" wrapText="1"/>
    </xf>
    <xf numFmtId="0" fontId="38" fillId="2" borderId="2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166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20" fillId="2" borderId="28" xfId="0" applyFont="1" applyFill="1" applyBorder="1" applyAlignment="1">
      <alignment horizontal="left" wrapText="1"/>
    </xf>
    <xf numFmtId="0" fontId="20" fillId="2" borderId="28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164" fontId="20" fillId="2" borderId="26" xfId="0" applyNumberFormat="1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77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7" fontId="11" fillId="2" borderId="3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 wrapText="1"/>
    </xf>
    <xf numFmtId="177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0" borderId="2" xfId="4" applyFont="1" applyBorder="1" applyAlignment="1">
      <alignment horizontal="center" vertical="top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9" fontId="8" fillId="2" borderId="4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9" fontId="8" fillId="2" borderId="2" xfId="1" applyNumberFormat="1" applyFont="1" applyFill="1" applyBorder="1" applyAlignment="1">
      <alignment horizontal="center" vertical="center" wrapText="1"/>
    </xf>
    <xf numFmtId="169" fontId="6" fillId="4" borderId="2" xfId="1" applyNumberFormat="1" applyFont="1" applyFill="1" applyBorder="1" applyAlignment="1">
      <alignment horizontal="center" vertical="center" wrapText="1"/>
    </xf>
    <xf numFmtId="169" fontId="6" fillId="4" borderId="4" xfId="1" applyNumberFormat="1" applyFont="1" applyFill="1" applyBorder="1" applyAlignment="1">
      <alignment horizontal="center" vertical="center" wrapText="1"/>
    </xf>
    <xf numFmtId="169" fontId="6" fillId="4" borderId="3" xfId="1" applyNumberFormat="1" applyFont="1" applyFill="1" applyBorder="1" applyAlignment="1">
      <alignment horizontal="center" vertical="center" wrapText="1"/>
    </xf>
    <xf numFmtId="169" fontId="6" fillId="4" borderId="5" xfId="1" applyNumberFormat="1" applyFont="1" applyFill="1" applyBorder="1" applyAlignment="1">
      <alignment horizontal="center" vertical="center" wrapText="1"/>
    </xf>
    <xf numFmtId="169" fontId="6" fillId="3" borderId="2" xfId="1" applyNumberFormat="1" applyFont="1" applyFill="1" applyBorder="1" applyAlignment="1">
      <alignment horizontal="center" vertical="center" wrapText="1"/>
    </xf>
    <xf numFmtId="169" fontId="6" fillId="3" borderId="4" xfId="1" applyNumberFormat="1" applyFont="1" applyFill="1" applyBorder="1" applyAlignment="1">
      <alignment horizontal="center" vertical="center" wrapText="1"/>
    </xf>
    <xf numFmtId="169" fontId="6" fillId="3" borderId="3" xfId="1" applyNumberFormat="1" applyFont="1" applyFill="1" applyBorder="1" applyAlignment="1">
      <alignment horizontal="center" vertical="center" wrapText="1"/>
    </xf>
    <xf numFmtId="169" fontId="6" fillId="3" borderId="5" xfId="1" applyNumberFormat="1" applyFont="1" applyFill="1" applyBorder="1" applyAlignment="1">
      <alignment horizontal="center" vertical="center" wrapText="1"/>
    </xf>
    <xf numFmtId="169" fontId="8" fillId="0" borderId="4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center" vertical="center" wrapText="1"/>
    </xf>
    <xf numFmtId="169" fontId="6" fillId="2" borderId="7" xfId="1" applyNumberFormat="1" applyFont="1" applyFill="1" applyBorder="1" applyAlignment="1">
      <alignment horizontal="center" vertical="center" wrapText="1"/>
    </xf>
    <xf numFmtId="169" fontId="6" fillId="2" borderId="8" xfId="1" applyNumberFormat="1" applyFont="1" applyFill="1" applyBorder="1" applyAlignment="1">
      <alignment horizontal="center" vertical="center" wrapText="1"/>
    </xf>
    <xf numFmtId="167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167" fontId="15" fillId="2" borderId="7" xfId="1" applyNumberFormat="1" applyFont="1" applyFill="1" applyBorder="1" applyAlignment="1">
      <alignment horizontal="center" vertical="center"/>
    </xf>
    <xf numFmtId="167" fontId="15" fillId="2" borderId="8" xfId="1" applyNumberFormat="1" applyFont="1" applyFill="1" applyBorder="1" applyAlignment="1">
      <alignment horizontal="center" vertical="center"/>
    </xf>
    <xf numFmtId="167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76" fontId="47" fillId="0" borderId="2" xfId="0" applyNumberFormat="1" applyFont="1" applyFill="1" applyBorder="1" applyAlignment="1">
      <alignment horizontal="center" vertical="center" wrapText="1"/>
    </xf>
    <xf numFmtId="176" fontId="49" fillId="0" borderId="2" xfId="0" applyNumberFormat="1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176" fontId="26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6" fontId="28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vertical="center" wrapText="1"/>
    </xf>
    <xf numFmtId="165" fontId="49" fillId="0" borderId="2" xfId="0" applyNumberFormat="1" applyFont="1" applyFill="1" applyBorder="1" applyAlignment="1">
      <alignment horizontal="center" vertical="center" wrapText="1"/>
    </xf>
    <xf numFmtId="176" fontId="6" fillId="0" borderId="9" xfId="7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 wrapText="1"/>
    </xf>
    <xf numFmtId="181" fontId="61" fillId="0" borderId="0" xfId="0" applyNumberFormat="1" applyFont="1" applyFill="1"/>
    <xf numFmtId="176" fontId="17" fillId="0" borderId="2" xfId="7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vertical="center" wrapText="1"/>
    </xf>
    <xf numFmtId="165" fontId="47" fillId="0" borderId="2" xfId="0" applyNumberFormat="1" applyFont="1" applyFill="1" applyBorder="1" applyAlignment="1">
      <alignment horizontal="center" vertical="center" wrapText="1"/>
    </xf>
    <xf numFmtId="176" fontId="28" fillId="0" borderId="2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/>
    <xf numFmtId="180" fontId="28" fillId="0" borderId="2" xfId="0" applyNumberFormat="1" applyFont="1" applyFill="1" applyBorder="1" applyAlignment="1">
      <alignment horizontal="left" vertical="center" wrapText="1"/>
    </xf>
    <xf numFmtId="176" fontId="48" fillId="0" borderId="2" xfId="0" applyNumberFormat="1" applyFont="1" applyFill="1" applyBorder="1" applyAlignment="1">
      <alignment horizontal="center" vertical="center"/>
    </xf>
    <xf numFmtId="176" fontId="47" fillId="0" borderId="2" xfId="0" applyNumberFormat="1" applyFont="1" applyFill="1" applyBorder="1" applyAlignment="1">
      <alignment horizontal="right" vertical="center"/>
    </xf>
    <xf numFmtId="176" fontId="47" fillId="0" borderId="2" xfId="0" applyNumberFormat="1" applyFont="1" applyFill="1" applyBorder="1" applyAlignment="1">
      <alignment horizontal="center" vertical="center"/>
    </xf>
    <xf numFmtId="176" fontId="50" fillId="0" borderId="2" xfId="0" applyNumberFormat="1" applyFont="1" applyFill="1" applyBorder="1" applyAlignment="1">
      <alignment horizontal="center" vertical="center"/>
    </xf>
    <xf numFmtId="176" fontId="26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vertical="top" wrapText="1"/>
    </xf>
    <xf numFmtId="166" fontId="28" fillId="0" borderId="2" xfId="0" applyNumberFormat="1" applyFont="1" applyFill="1" applyBorder="1" applyAlignment="1">
      <alignment horizontal="left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left" vertical="center" wrapText="1"/>
    </xf>
    <xf numFmtId="176" fontId="25" fillId="0" borderId="2" xfId="7" applyNumberFormat="1" applyFont="1" applyFill="1" applyBorder="1" applyAlignment="1">
      <alignment horizontal="center" vertical="center" wrapText="1"/>
    </xf>
    <xf numFmtId="176" fontId="26" fillId="0" borderId="2" xfId="2" applyNumberFormat="1" applyFont="1" applyFill="1" applyBorder="1" applyAlignment="1">
      <alignment horizontal="center" vertical="center" wrapText="1"/>
    </xf>
    <xf numFmtId="176" fontId="26" fillId="0" borderId="0" xfId="2" applyNumberFormat="1" applyFont="1" applyFill="1" applyAlignment="1">
      <alignment vertical="center"/>
    </xf>
    <xf numFmtId="176" fontId="49" fillId="0" borderId="2" xfId="7" applyNumberFormat="1" applyFont="1" applyFill="1" applyBorder="1" applyAlignment="1">
      <alignment horizontal="center" vertical="center" wrapText="1"/>
    </xf>
    <xf numFmtId="176" fontId="47" fillId="0" borderId="2" xfId="7" applyNumberFormat="1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37" fillId="0" borderId="4" xfId="2" applyFont="1" applyFill="1" applyBorder="1" applyAlignment="1">
      <alignment horizontal="center" vertical="center" wrapText="1"/>
    </xf>
    <xf numFmtId="0" fontId="38" fillId="0" borderId="4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32" fillId="0" borderId="7" xfId="2" applyNumberFormat="1" applyFont="1" applyFill="1" applyBorder="1" applyAlignment="1">
      <alignment vertical="center" wrapText="1"/>
    </xf>
    <xf numFmtId="176" fontId="43" fillId="0" borderId="7" xfId="2" applyNumberFormat="1" applyFont="1" applyFill="1" applyBorder="1" applyAlignment="1">
      <alignment vertical="center" wrapText="1"/>
    </xf>
    <xf numFmtId="176" fontId="37" fillId="0" borderId="7" xfId="2" applyNumberFormat="1" applyFont="1" applyFill="1" applyBorder="1" applyAlignment="1">
      <alignment vertical="center" wrapText="1"/>
    </xf>
    <xf numFmtId="0" fontId="8" fillId="0" borderId="10" xfId="2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11" xfId="2" applyFont="1" applyFill="1" applyBorder="1" applyAlignment="1">
      <alignment horizontal="center" vertical="top" wrapText="1"/>
    </xf>
    <xf numFmtId="0" fontId="23" fillId="0" borderId="3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176" fontId="37" fillId="0" borderId="2" xfId="2" applyNumberFormat="1" applyFont="1" applyFill="1" applyBorder="1" applyAlignment="1">
      <alignment vertical="center" wrapText="1"/>
    </xf>
    <xf numFmtId="0" fontId="8" fillId="0" borderId="14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  <xf numFmtId="0" fontId="8" fillId="0" borderId="15" xfId="2" applyFont="1" applyFill="1" applyBorder="1" applyAlignment="1">
      <alignment horizontal="center" vertical="top" wrapText="1"/>
    </xf>
    <xf numFmtId="0" fontId="23" fillId="0" borderId="5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top" wrapText="1"/>
    </xf>
    <xf numFmtId="0" fontId="8" fillId="0" borderId="6" xfId="2" applyFont="1" applyFill="1" applyBorder="1" applyAlignment="1">
      <alignment horizontal="center" vertical="top" wrapText="1"/>
    </xf>
    <xf numFmtId="0" fontId="8" fillId="0" borderId="13" xfId="2" applyFont="1" applyFill="1" applyBorder="1" applyAlignment="1">
      <alignment horizontal="center" vertical="top" wrapText="1"/>
    </xf>
    <xf numFmtId="176" fontId="43" fillId="0" borderId="7" xfId="2" applyNumberFormat="1" applyFont="1" applyFill="1" applyBorder="1" applyAlignment="1">
      <alignment horizontal="center" vertical="center" wrapText="1"/>
    </xf>
    <xf numFmtId="176" fontId="37" fillId="0" borderId="7" xfId="2" applyNumberFormat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43" fillId="0" borderId="2" xfId="2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center" vertical="top" wrapText="1"/>
    </xf>
    <xf numFmtId="0" fontId="8" fillId="0" borderId="8" xfId="2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center" vertical="top" wrapText="1"/>
    </xf>
    <xf numFmtId="167" fontId="21" fillId="0" borderId="1" xfId="2" applyNumberFormat="1" applyFill="1" applyBorder="1" applyAlignment="1">
      <alignment horizont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63" fillId="0" borderId="2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left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wrapText="1"/>
    </xf>
    <xf numFmtId="0" fontId="63" fillId="0" borderId="2" xfId="2" applyFont="1" applyFill="1" applyBorder="1" applyAlignment="1">
      <alignment horizontal="center" wrapText="1"/>
    </xf>
    <xf numFmtId="0" fontId="11" fillId="0" borderId="2" xfId="0" applyFont="1" applyFill="1" applyBorder="1" applyAlignment="1">
      <alignment vertical="center" wrapText="1"/>
    </xf>
    <xf numFmtId="176" fontId="43" fillId="0" borderId="2" xfId="2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176" fontId="37" fillId="0" borderId="4" xfId="2" applyNumberFormat="1" applyFont="1" applyFill="1" applyBorder="1" applyAlignment="1">
      <alignment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horizontal="left" vertical="center" wrapText="1"/>
    </xf>
    <xf numFmtId="176" fontId="37" fillId="0" borderId="5" xfId="2" applyNumberFormat="1" applyFont="1" applyFill="1" applyBorder="1" applyAlignment="1">
      <alignment vertical="center" wrapText="1"/>
    </xf>
    <xf numFmtId="178" fontId="11" fillId="0" borderId="23" xfId="0" applyNumberFormat="1" applyFont="1" applyFill="1" applyBorder="1" applyAlignment="1">
      <alignment horizontal="center" vertical="center" wrapText="1"/>
    </xf>
    <xf numFmtId="178" fontId="20" fillId="0" borderId="23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13" xr:uid="{00000000-0005-0000-0000-000003000000}"/>
    <cellStyle name="Обычный 2 2 3" xfId="9" xr:uid="{00000000-0005-0000-0000-000004000000}"/>
    <cellStyle name="Обычный 2 3" xfId="6" xr:uid="{00000000-0005-0000-0000-000005000000}"/>
    <cellStyle name="Обычный 2 3 2" xfId="14" xr:uid="{00000000-0005-0000-0000-000006000000}"/>
    <cellStyle name="Обычный 2 3 2 2" xfId="17" xr:uid="{00000000-0005-0000-0000-000007000000}"/>
    <cellStyle name="Обычный 2 3 3" xfId="10" xr:uid="{00000000-0005-0000-0000-000008000000}"/>
    <cellStyle name="Обычный 2 4" xfId="7" xr:uid="{00000000-0005-0000-0000-000009000000}"/>
    <cellStyle name="Обычный 2 4 2" xfId="15" xr:uid="{00000000-0005-0000-0000-00000A000000}"/>
    <cellStyle name="Обычный 2 4 3" xfId="11" xr:uid="{00000000-0005-0000-0000-00000B000000}"/>
    <cellStyle name="Обычный 2 5" xfId="12" xr:uid="{00000000-0005-0000-0000-00000C000000}"/>
    <cellStyle name="Обычный 2 6" xfId="8" xr:uid="{00000000-0005-0000-0000-00000D000000}"/>
    <cellStyle name="Обычный 3" xfId="2" xr:uid="{00000000-0005-0000-0000-00000E000000}"/>
    <cellStyle name="Обычный 4" xfId="4" xr:uid="{00000000-0005-0000-0000-00000F000000}"/>
    <cellStyle name="Процентный 2" xfId="3" xr:uid="{00000000-0005-0000-0000-000010000000}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 xr9:uid="{00000000-0011-0000-FFFF-FFFF00000000}"/>
  </tableStyles>
  <colors>
    <mruColors>
      <color rgb="FFFFFF00"/>
      <color rgb="FFFFFFCC"/>
      <color rgb="FFCCECFF"/>
      <color rgb="FF66FFFF"/>
      <color rgb="FFCCCCFF"/>
      <color rgb="FF0000FF"/>
      <color rgb="FFCC9900"/>
      <color rgb="FFFFFF99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8;&#1072;&#1073;&#1083;&#1080;&#1094;&#1099;%20(&#1087;&#1077;&#1088;&#1077;&#1072;&#1089;&#1087;&#1088;&#1077;&#1076;&#1077;&#1083;&#1085;&#1080;&#1077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 "/>
      <sheetName val=" таблица 2"/>
      <sheetName val="таблица 3 "/>
      <sheetName val="таблица 4"/>
      <sheetName val="таблица 5  "/>
      <sheetName val="таблица 6"/>
      <sheetName val="таблица 7"/>
      <sheetName val="комплексный план"/>
    </sheetNames>
    <sheetDataSet>
      <sheetData sheetId="0" refreshError="1"/>
      <sheetData sheetId="1">
        <row r="28">
          <cell r="G28">
            <v>88918</v>
          </cell>
        </row>
        <row r="31">
          <cell r="G31">
            <v>0</v>
          </cell>
          <cell r="H31">
            <v>0</v>
          </cell>
        </row>
        <row r="182">
          <cell r="F182">
            <v>3208117.7109212782</v>
          </cell>
          <cell r="G182">
            <v>201967.73590999996</v>
          </cell>
          <cell r="H182">
            <v>182902.60820000002</v>
          </cell>
          <cell r="I182">
            <v>314417.33817</v>
          </cell>
          <cell r="J182">
            <v>273714.37272868003</v>
          </cell>
          <cell r="K182">
            <v>276757.52006597648</v>
          </cell>
          <cell r="L182">
            <v>268310.9710654557</v>
          </cell>
          <cell r="M182">
            <v>1690047.1647811662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view="pageBreakPreview" zoomScale="60" zoomScaleNormal="60" workbookViewId="0">
      <selection activeCell="F21" sqref="F21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76" t="s">
        <v>112</v>
      </c>
      <c r="P1" s="276"/>
    </row>
    <row r="2" spans="1:16" ht="23.25" customHeight="1" x14ac:dyDescent="0.25">
      <c r="A2" s="277" t="s">
        <v>111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</row>
    <row r="3" spans="1:16" ht="23.25" customHeight="1" x14ac:dyDescent="0.3">
      <c r="A3" s="44"/>
      <c r="O3" s="43"/>
      <c r="P3" s="43"/>
    </row>
    <row r="4" spans="1:16" x14ac:dyDescent="0.2">
      <c r="A4" s="278" t="s">
        <v>110</v>
      </c>
      <c r="B4" s="278" t="s">
        <v>109</v>
      </c>
      <c r="C4" s="278" t="s">
        <v>108</v>
      </c>
      <c r="D4" s="275" t="s">
        <v>107</v>
      </c>
      <c r="E4" s="275"/>
      <c r="F4" s="275"/>
      <c r="G4" s="275"/>
      <c r="H4" s="275"/>
      <c r="I4" s="275"/>
      <c r="J4" s="275"/>
      <c r="K4" s="278" t="s">
        <v>106</v>
      </c>
      <c r="L4" s="278"/>
      <c r="M4" s="278"/>
      <c r="N4" s="278"/>
    </row>
    <row r="5" spans="1:16" ht="24" customHeight="1" x14ac:dyDescent="0.2">
      <c r="A5" s="278"/>
      <c r="B5" s="278"/>
      <c r="C5" s="278"/>
      <c r="D5" s="275"/>
      <c r="E5" s="275"/>
      <c r="F5" s="275"/>
      <c r="G5" s="275"/>
      <c r="H5" s="275"/>
      <c r="I5" s="275"/>
      <c r="J5" s="275"/>
      <c r="K5" s="278"/>
      <c r="L5" s="278"/>
      <c r="M5" s="278"/>
      <c r="N5" s="278"/>
    </row>
    <row r="6" spans="1:16" ht="75" customHeight="1" x14ac:dyDescent="0.2">
      <c r="A6" s="278"/>
      <c r="B6" s="278"/>
      <c r="C6" s="278"/>
      <c r="D6" s="122" t="s">
        <v>1</v>
      </c>
      <c r="E6" s="122" t="s">
        <v>0</v>
      </c>
      <c r="F6" s="122" t="s">
        <v>114</v>
      </c>
      <c r="G6" s="122" t="s">
        <v>115</v>
      </c>
      <c r="H6" s="122" t="s">
        <v>116</v>
      </c>
      <c r="I6" s="122" t="s">
        <v>117</v>
      </c>
      <c r="J6" s="122" t="s">
        <v>183</v>
      </c>
      <c r="K6" s="278"/>
      <c r="L6" s="278"/>
      <c r="M6" s="278"/>
      <c r="N6" s="278"/>
    </row>
    <row r="7" spans="1:16" ht="42" customHeight="1" x14ac:dyDescent="0.2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  <c r="G7" s="122">
        <v>7</v>
      </c>
      <c r="H7" s="122">
        <v>8</v>
      </c>
      <c r="I7" s="122">
        <v>9</v>
      </c>
      <c r="J7" s="122">
        <v>10</v>
      </c>
      <c r="K7" s="278">
        <v>11</v>
      </c>
      <c r="L7" s="278"/>
      <c r="M7" s="278"/>
      <c r="N7" s="278"/>
    </row>
    <row r="8" spans="1:16" ht="71.25" customHeight="1" x14ac:dyDescent="0.2">
      <c r="A8" s="121" t="s">
        <v>35</v>
      </c>
      <c r="B8" s="197" t="s">
        <v>297</v>
      </c>
      <c r="C8" s="123">
        <v>37.1</v>
      </c>
      <c r="D8" s="131">
        <v>39</v>
      </c>
      <c r="E8" s="131">
        <v>45</v>
      </c>
      <c r="F8" s="131">
        <v>49</v>
      </c>
      <c r="G8" s="131">
        <v>53</v>
      </c>
      <c r="H8" s="131">
        <v>57</v>
      </c>
      <c r="I8" s="131">
        <v>57</v>
      </c>
      <c r="J8" s="123">
        <v>57</v>
      </c>
      <c r="K8" s="274">
        <v>57</v>
      </c>
      <c r="L8" s="274"/>
      <c r="M8" s="274"/>
      <c r="N8" s="274"/>
    </row>
    <row r="9" spans="1:16" ht="58.5" customHeight="1" x14ac:dyDescent="0.2">
      <c r="A9" s="121">
        <v>2</v>
      </c>
      <c r="B9" s="197" t="s">
        <v>298</v>
      </c>
      <c r="C9" s="130">
        <v>29.72</v>
      </c>
      <c r="D9" s="128">
        <v>30</v>
      </c>
      <c r="E9" s="128">
        <v>50.4</v>
      </c>
      <c r="F9" s="128">
        <v>51.4</v>
      </c>
      <c r="G9" s="128">
        <v>52.3</v>
      </c>
      <c r="H9" s="128">
        <v>53.3</v>
      </c>
      <c r="I9" s="129">
        <v>53</v>
      </c>
      <c r="J9" s="128">
        <v>53</v>
      </c>
      <c r="K9" s="279">
        <v>53</v>
      </c>
      <c r="L9" s="280"/>
      <c r="M9" s="280"/>
      <c r="N9" s="281"/>
    </row>
    <row r="10" spans="1:16" ht="72" customHeight="1" x14ac:dyDescent="0.2">
      <c r="A10" s="121">
        <v>3</v>
      </c>
      <c r="B10" s="197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21">
        <v>80.599999999999994</v>
      </c>
      <c r="K10" s="275">
        <v>80.599999999999994</v>
      </c>
      <c r="L10" s="275"/>
      <c r="M10" s="275"/>
      <c r="N10" s="275"/>
    </row>
    <row r="11" spans="1:16" ht="63.75" customHeight="1" x14ac:dyDescent="0.2">
      <c r="A11" s="121">
        <v>4</v>
      </c>
      <c r="B11" s="197" t="s">
        <v>301</v>
      </c>
      <c r="C11" s="12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21">
        <v>26</v>
      </c>
      <c r="K11" s="275">
        <v>26</v>
      </c>
      <c r="L11" s="275"/>
      <c r="M11" s="275"/>
      <c r="N11" s="275"/>
    </row>
    <row r="12" spans="1:16" ht="78" customHeight="1" x14ac:dyDescent="0.2">
      <c r="A12" s="121">
        <v>5</v>
      </c>
      <c r="B12" s="197" t="s">
        <v>302</v>
      </c>
      <c r="C12" s="123">
        <v>9</v>
      </c>
      <c r="D12" s="127">
        <v>11.2</v>
      </c>
      <c r="E12" s="127">
        <v>12</v>
      </c>
      <c r="F12" s="127">
        <v>13</v>
      </c>
      <c r="G12" s="127">
        <v>14</v>
      </c>
      <c r="H12" s="127">
        <v>15</v>
      </c>
      <c r="I12" s="127">
        <v>16</v>
      </c>
      <c r="J12" s="123">
        <v>16</v>
      </c>
      <c r="K12" s="274">
        <v>16</v>
      </c>
      <c r="L12" s="274"/>
      <c r="M12" s="274"/>
      <c r="N12" s="274"/>
    </row>
    <row r="13" spans="1:16" ht="62.25" customHeight="1" x14ac:dyDescent="0.2">
      <c r="A13" s="275">
        <v>6</v>
      </c>
      <c r="B13" s="275" t="s">
        <v>105</v>
      </c>
      <c r="C13" s="275">
        <v>14.1</v>
      </c>
      <c r="D13" s="275">
        <v>15.3</v>
      </c>
      <c r="E13" s="275">
        <v>19.600000000000001</v>
      </c>
      <c r="F13" s="275">
        <v>19.8</v>
      </c>
      <c r="G13" s="275">
        <v>20</v>
      </c>
      <c r="H13" s="275">
        <v>20.2</v>
      </c>
      <c r="I13" s="274">
        <v>20.399999999999999</v>
      </c>
      <c r="J13" s="275">
        <v>20.6</v>
      </c>
      <c r="K13" s="275">
        <v>20.6</v>
      </c>
      <c r="L13" s="275"/>
      <c r="M13" s="275"/>
      <c r="N13" s="275"/>
    </row>
    <row r="14" spans="1:16" ht="76.5" customHeight="1" x14ac:dyDescent="0.2">
      <c r="A14" s="275"/>
      <c r="B14" s="275"/>
      <c r="C14" s="275"/>
      <c r="D14" s="275"/>
      <c r="E14" s="275"/>
      <c r="F14" s="275"/>
      <c r="G14" s="275"/>
      <c r="H14" s="275"/>
      <c r="I14" s="274"/>
      <c r="J14" s="275"/>
      <c r="K14" s="275"/>
      <c r="L14" s="275"/>
      <c r="M14" s="275"/>
      <c r="N14" s="275"/>
    </row>
    <row r="15" spans="1:16" ht="21" customHeight="1" x14ac:dyDescent="0.2">
      <c r="A15" s="285" t="s">
        <v>270</v>
      </c>
      <c r="B15" s="275" t="s">
        <v>104</v>
      </c>
      <c r="C15" s="274">
        <v>30</v>
      </c>
      <c r="D15" s="274">
        <v>35</v>
      </c>
      <c r="E15" s="274">
        <v>40</v>
      </c>
      <c r="F15" s="274">
        <v>40.5</v>
      </c>
      <c r="G15" s="274">
        <v>41</v>
      </c>
      <c r="H15" s="274">
        <v>41.5</v>
      </c>
      <c r="I15" s="274">
        <v>42</v>
      </c>
      <c r="J15" s="274">
        <v>42.5</v>
      </c>
      <c r="K15" s="274">
        <v>42.5</v>
      </c>
      <c r="L15" s="274"/>
      <c r="M15" s="274"/>
      <c r="N15" s="274"/>
    </row>
    <row r="16" spans="1:16" ht="82.5" customHeight="1" x14ac:dyDescent="0.2">
      <c r="A16" s="285"/>
      <c r="B16" s="275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</row>
    <row r="17" spans="1:16" ht="80.25" customHeight="1" x14ac:dyDescent="0.2">
      <c r="A17" s="125" t="s">
        <v>269</v>
      </c>
      <c r="B17" s="121" t="s">
        <v>268</v>
      </c>
      <c r="C17" s="123">
        <v>40</v>
      </c>
      <c r="D17" s="123">
        <v>60</v>
      </c>
      <c r="E17" s="123">
        <v>70</v>
      </c>
      <c r="F17" s="123">
        <v>70.5</v>
      </c>
      <c r="G17" s="123">
        <v>71</v>
      </c>
      <c r="H17" s="123">
        <v>71.5</v>
      </c>
      <c r="I17" s="123">
        <v>72</v>
      </c>
      <c r="J17" s="123">
        <v>72.5</v>
      </c>
      <c r="K17" s="274">
        <v>72.5</v>
      </c>
      <c r="L17" s="274"/>
      <c r="M17" s="274"/>
      <c r="N17" s="274"/>
    </row>
    <row r="18" spans="1:16" ht="80.25" customHeight="1" x14ac:dyDescent="0.2">
      <c r="A18" s="198">
        <v>8</v>
      </c>
      <c r="B18" s="198" t="s">
        <v>113</v>
      </c>
      <c r="C18" s="198">
        <v>10</v>
      </c>
      <c r="D18" s="198">
        <v>12</v>
      </c>
      <c r="E18" s="198">
        <v>15</v>
      </c>
      <c r="F18" s="198">
        <v>15</v>
      </c>
      <c r="G18" s="198">
        <v>15</v>
      </c>
      <c r="H18" s="198">
        <v>15</v>
      </c>
      <c r="I18" s="198">
        <v>15</v>
      </c>
      <c r="J18" s="198">
        <v>15</v>
      </c>
      <c r="K18" s="286">
        <v>15</v>
      </c>
      <c r="L18" s="286"/>
      <c r="M18" s="286"/>
      <c r="N18" s="286"/>
    </row>
    <row r="19" spans="1:16" ht="117.75" customHeight="1" x14ac:dyDescent="0.2">
      <c r="A19" s="124">
        <v>9</v>
      </c>
      <c r="B19" s="198" t="s">
        <v>303</v>
      </c>
      <c r="C19" s="252">
        <v>92.2</v>
      </c>
      <c r="D19" s="271" t="s">
        <v>322</v>
      </c>
      <c r="E19" s="271" t="s">
        <v>322</v>
      </c>
      <c r="F19" s="271" t="s">
        <v>323</v>
      </c>
      <c r="G19" s="271" t="s">
        <v>323</v>
      </c>
      <c r="H19" s="271" t="s">
        <v>323</v>
      </c>
      <c r="I19" s="271" t="s">
        <v>324</v>
      </c>
      <c r="J19" s="271" t="s">
        <v>324</v>
      </c>
      <c r="K19" s="282" t="s">
        <v>324</v>
      </c>
      <c r="L19" s="282"/>
      <c r="M19" s="282"/>
      <c r="N19" s="282"/>
    </row>
    <row r="20" spans="1:16" ht="104.25" customHeight="1" x14ac:dyDescent="0.2">
      <c r="A20" s="283" t="s">
        <v>299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1"/>
      <c r="P20" s="51"/>
    </row>
    <row r="21" spans="1:16" ht="96.75" customHeight="1" x14ac:dyDescent="0.2"/>
  </sheetData>
  <mergeCells count="39">
    <mergeCell ref="K19:N19"/>
    <mergeCell ref="A20:N20"/>
    <mergeCell ref="F15:F16"/>
    <mergeCell ref="G15:G16"/>
    <mergeCell ref="H15:H16"/>
    <mergeCell ref="I15:I16"/>
    <mergeCell ref="J15:J16"/>
    <mergeCell ref="K15:N16"/>
    <mergeCell ref="A15:A16"/>
    <mergeCell ref="K17:N17"/>
    <mergeCell ref="K18:N18"/>
    <mergeCell ref="A13:A14"/>
    <mergeCell ref="B13:B14"/>
    <mergeCell ref="C13:C14"/>
    <mergeCell ref="D13:D14"/>
    <mergeCell ref="E13:E14"/>
    <mergeCell ref="G13:G14"/>
    <mergeCell ref="H13:H14"/>
    <mergeCell ref="I13:I14"/>
    <mergeCell ref="B15:B16"/>
    <mergeCell ref="C15:C16"/>
    <mergeCell ref="D15:D16"/>
    <mergeCell ref="E15:E16"/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</mergeCells>
  <pageMargins left="0.9055118110236221" right="0.19685039370078741" top="0.19685039370078741" bottom="0.19685039370078741" header="0.19685039370078741" footer="0.19685039370078741"/>
  <pageSetup paperSize="9" scale="48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FF00"/>
  </sheetPr>
  <dimension ref="A1:AG314"/>
  <sheetViews>
    <sheetView zoomScale="55" zoomScaleNormal="55" zoomScaleSheetLayoutView="70" workbookViewId="0">
      <pane ySplit="9" topLeftCell="A10" activePane="bottomLeft" state="frozenSplit"/>
      <selection pane="bottomLeft" activeCell="G21" sqref="G21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59" customWidth="1"/>
    <col min="7" max="7" width="22.7109375" style="265" customWidth="1"/>
    <col min="8" max="8" width="22.28515625" style="159" customWidth="1"/>
    <col min="9" max="9" width="24.85546875" style="162" customWidth="1"/>
    <col min="10" max="12" width="22.7109375" style="162" customWidth="1"/>
    <col min="13" max="13" width="24.42578125" style="162" customWidth="1"/>
    <col min="14" max="14" width="25.7109375" style="171" hidden="1" customWidth="1"/>
    <col min="15" max="19" width="27.140625" style="171" hidden="1" customWidth="1"/>
    <col min="20" max="20" width="19.42578125" style="212" hidden="1" customWidth="1"/>
    <col min="21" max="21" width="7.7109375" style="38" hidden="1" customWidth="1"/>
    <col min="22" max="22" width="23.42578125" style="38" hidden="1" customWidth="1"/>
    <col min="23" max="23" width="19.5703125" style="232" hidden="1" customWidth="1"/>
    <col min="24" max="24" width="21.5703125" style="38" hidden="1" customWidth="1"/>
    <col min="25" max="25" width="18.140625" style="232" hidden="1" customWidth="1"/>
    <col min="26" max="26" width="21.42578125" style="38" hidden="1" customWidth="1"/>
    <col min="27" max="16384" width="9.140625" style="38"/>
  </cols>
  <sheetData>
    <row r="1" spans="2:33" ht="15" customHeight="1" x14ac:dyDescent="0.2">
      <c r="B1" s="290" t="s">
        <v>2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2:33" ht="15" customHeight="1" x14ac:dyDescent="0.2"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2:33" ht="22.5" customHeight="1" x14ac:dyDescent="0.2">
      <c r="B3" s="291" t="s">
        <v>340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2:33" ht="15.75" customHeight="1" x14ac:dyDescent="0.2">
      <c r="B4" s="52"/>
      <c r="C4" s="52"/>
      <c r="D4" s="52"/>
      <c r="E4" s="52"/>
      <c r="F4" s="163"/>
      <c r="G4" s="253"/>
      <c r="H4" s="164"/>
    </row>
    <row r="5" spans="2:33" ht="30.75" customHeight="1" x14ac:dyDescent="0.2">
      <c r="B5" s="289" t="s">
        <v>89</v>
      </c>
      <c r="C5" s="289" t="s">
        <v>339</v>
      </c>
      <c r="D5" s="289" t="s">
        <v>4</v>
      </c>
      <c r="E5" s="289" t="s">
        <v>5</v>
      </c>
      <c r="F5" s="293" t="s">
        <v>214</v>
      </c>
      <c r="G5" s="293"/>
      <c r="H5" s="293"/>
      <c r="I5" s="293"/>
      <c r="J5" s="293"/>
      <c r="K5" s="293"/>
      <c r="L5" s="293"/>
      <c r="M5" s="293"/>
      <c r="N5" s="172"/>
      <c r="O5" s="173"/>
      <c r="P5" s="173"/>
      <c r="Q5" s="173"/>
      <c r="R5" s="173"/>
      <c r="S5" s="173"/>
      <c r="V5" s="287" t="s">
        <v>310</v>
      </c>
    </row>
    <row r="6" spans="2:33" ht="30.75" customHeight="1" x14ac:dyDescent="0.2">
      <c r="B6" s="289"/>
      <c r="C6" s="289"/>
      <c r="D6" s="289"/>
      <c r="E6" s="289"/>
      <c r="F6" s="293" t="s">
        <v>213</v>
      </c>
      <c r="G6" s="293"/>
      <c r="H6" s="293"/>
      <c r="I6" s="293"/>
      <c r="J6" s="293"/>
      <c r="K6" s="293"/>
      <c r="L6" s="293"/>
      <c r="M6" s="293"/>
      <c r="N6" s="172"/>
      <c r="O6" s="173"/>
      <c r="P6" s="173"/>
      <c r="Q6" s="173"/>
      <c r="R6" s="173"/>
      <c r="S6" s="173"/>
      <c r="V6" s="287"/>
    </row>
    <row r="7" spans="2:33" ht="15.75" customHeight="1" x14ac:dyDescent="0.2">
      <c r="B7" s="289"/>
      <c r="C7" s="289"/>
      <c r="D7" s="289"/>
      <c r="E7" s="289"/>
      <c r="F7" s="293" t="s">
        <v>33</v>
      </c>
      <c r="G7" s="292" t="s">
        <v>215</v>
      </c>
      <c r="H7" s="292"/>
      <c r="I7" s="292"/>
      <c r="J7" s="292"/>
      <c r="K7" s="292"/>
      <c r="L7" s="292"/>
      <c r="M7" s="292"/>
      <c r="N7" s="172"/>
      <c r="O7" s="174"/>
      <c r="P7" s="174"/>
      <c r="Q7" s="173"/>
      <c r="R7" s="173"/>
      <c r="S7" s="173"/>
    </row>
    <row r="8" spans="2:33" ht="15.75" customHeight="1" x14ac:dyDescent="0.25">
      <c r="B8" s="289"/>
      <c r="C8" s="289"/>
      <c r="D8" s="289"/>
      <c r="E8" s="289"/>
      <c r="F8" s="293"/>
      <c r="G8" s="254" t="s">
        <v>1</v>
      </c>
      <c r="H8" s="199" t="s">
        <v>0</v>
      </c>
      <c r="I8" s="143" t="s">
        <v>114</v>
      </c>
      <c r="J8" s="143" t="s">
        <v>115</v>
      </c>
      <c r="K8" s="143" t="s">
        <v>116</v>
      </c>
      <c r="L8" s="143" t="s">
        <v>117</v>
      </c>
      <c r="M8" s="143" t="s">
        <v>185</v>
      </c>
      <c r="N8" s="175" t="s">
        <v>184</v>
      </c>
      <c r="O8" s="173" t="s">
        <v>121</v>
      </c>
      <c r="P8" s="173" t="s">
        <v>122</v>
      </c>
      <c r="Q8" s="173" t="s">
        <v>123</v>
      </c>
      <c r="R8" s="173" t="s">
        <v>124</v>
      </c>
      <c r="S8" s="173" t="s">
        <v>120</v>
      </c>
      <c r="V8" s="219">
        <v>2021</v>
      </c>
      <c r="W8" s="233"/>
      <c r="X8" s="218" t="s">
        <v>311</v>
      </c>
      <c r="Y8" s="233"/>
      <c r="Z8" s="218" t="s">
        <v>312</v>
      </c>
      <c r="AA8" s="218"/>
      <c r="AB8" s="218"/>
      <c r="AC8" s="218"/>
      <c r="AD8" s="218"/>
      <c r="AE8" s="218"/>
      <c r="AF8" s="218"/>
      <c r="AG8" s="218"/>
    </row>
    <row r="9" spans="2:3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01">
        <v>5</v>
      </c>
      <c r="G9" s="254">
        <v>6</v>
      </c>
      <c r="H9" s="201">
        <v>7</v>
      </c>
      <c r="I9" s="202">
        <v>8</v>
      </c>
      <c r="J9" s="202">
        <v>9</v>
      </c>
      <c r="K9" s="202">
        <v>10</v>
      </c>
      <c r="L9" s="202">
        <v>11</v>
      </c>
      <c r="M9" s="202">
        <v>12</v>
      </c>
      <c r="N9" s="176" t="s">
        <v>230</v>
      </c>
      <c r="O9" s="177">
        <v>14</v>
      </c>
      <c r="P9" s="177">
        <v>15</v>
      </c>
      <c r="Q9" s="177">
        <v>16</v>
      </c>
      <c r="R9" s="177">
        <v>17</v>
      </c>
      <c r="S9" s="177">
        <v>18</v>
      </c>
      <c r="T9" s="212"/>
      <c r="W9" s="234"/>
      <c r="Y9" s="234"/>
    </row>
    <row r="10" spans="2:33" ht="17.25" customHeight="1" x14ac:dyDescent="0.2">
      <c r="B10" s="294" t="s">
        <v>103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178"/>
    </row>
    <row r="11" spans="2:33" ht="18" customHeight="1" x14ac:dyDescent="0.2">
      <c r="B11" s="285" t="s">
        <v>231</v>
      </c>
      <c r="C11" s="288" t="s">
        <v>203</v>
      </c>
      <c r="D11" s="288" t="s">
        <v>15</v>
      </c>
      <c r="E11" s="39" t="s">
        <v>33</v>
      </c>
      <c r="F11" s="144">
        <f>F12+F13+F14+F15+F17</f>
        <v>14219.536215059292</v>
      </c>
      <c r="G11" s="255">
        <f t="shared" ref="G11:S11" si="0">G12+G13+G14+G15+G17</f>
        <v>1119.2190000000001</v>
      </c>
      <c r="H11" s="144">
        <f>H12+H13+H14+H15+H17</f>
        <v>0</v>
      </c>
      <c r="I11" s="144">
        <f>I12+I13+I14+I15+I17</f>
        <v>1298</v>
      </c>
      <c r="J11" s="145">
        <f>J12+J13+J14+J15+J17</f>
        <v>1298</v>
      </c>
      <c r="K11" s="145">
        <f t="shared" ref="K11" si="1">K12+K13+K14+K15+K17</f>
        <v>1298</v>
      </c>
      <c r="L11" s="145">
        <f t="shared" si="0"/>
        <v>1302.4490000000001</v>
      </c>
      <c r="M11" s="145">
        <f>M12+M13+M14+M15+M17</f>
        <v>7903.868215059294</v>
      </c>
      <c r="N11" s="179">
        <f t="shared" si="0"/>
        <v>1306.878721</v>
      </c>
      <c r="O11" s="180">
        <f t="shared" si="0"/>
        <v>1311.1225464670001</v>
      </c>
      <c r="P11" s="180">
        <f t="shared" si="0"/>
        <v>1315.1581101286752</v>
      </c>
      <c r="Q11" s="180">
        <f t="shared" si="0"/>
        <v>1319.294562881892</v>
      </c>
      <c r="R11" s="180">
        <f t="shared" si="0"/>
        <v>1323.5344269539391</v>
      </c>
      <c r="S11" s="180">
        <f t="shared" si="0"/>
        <v>1327.8798476277877</v>
      </c>
      <c r="T11" s="212">
        <f>I11-V11</f>
        <v>0</v>
      </c>
      <c r="V11" s="144">
        <f>V12+V13+V14+V15+V17</f>
        <v>1298</v>
      </c>
      <c r="W11" s="232">
        <f>J11-X11</f>
        <v>0</v>
      </c>
      <c r="X11" s="145">
        <f>X12+X13+X14+X15+X17</f>
        <v>1298</v>
      </c>
      <c r="Y11" s="237">
        <f>K11-Z11</f>
        <v>0</v>
      </c>
      <c r="Z11" s="145">
        <f t="shared" ref="Z11" si="2">Z12+Z13+Z14+Z15+Z17</f>
        <v>1298</v>
      </c>
    </row>
    <row r="12" spans="2:33" x14ac:dyDescent="0.25">
      <c r="B12" s="285"/>
      <c r="C12" s="288"/>
      <c r="D12" s="288"/>
      <c r="E12" s="61" t="s">
        <v>6</v>
      </c>
      <c r="F12" s="199">
        <f>G12+H12+I12+J12+K12+L12+M12</f>
        <v>0</v>
      </c>
      <c r="G12" s="254">
        <v>0</v>
      </c>
      <c r="H12" s="199">
        <v>0</v>
      </c>
      <c r="I12" s="144">
        <v>0</v>
      </c>
      <c r="J12" s="146">
        <v>0</v>
      </c>
      <c r="K12" s="146">
        <v>0</v>
      </c>
      <c r="L12" s="146">
        <v>0</v>
      </c>
      <c r="M12" s="146">
        <v>0</v>
      </c>
      <c r="N12" s="169">
        <f>L12*103%</f>
        <v>0</v>
      </c>
      <c r="O12" s="170">
        <f>N12*102.7%</f>
        <v>0</v>
      </c>
      <c r="P12" s="170">
        <f t="shared" ref="P12:S13" si="3">O12*102.5%</f>
        <v>0</v>
      </c>
      <c r="Q12" s="170">
        <f t="shared" si="3"/>
        <v>0</v>
      </c>
      <c r="R12" s="170">
        <f t="shared" si="3"/>
        <v>0</v>
      </c>
      <c r="S12" s="170">
        <f t="shared" si="3"/>
        <v>0</v>
      </c>
      <c r="T12" s="212">
        <f t="shared" ref="T12:T75" si="4">I12-V12</f>
        <v>0</v>
      </c>
      <c r="V12" s="144">
        <v>0</v>
      </c>
      <c r="W12" s="232">
        <f t="shared" ref="W12:W75" si="5">J12-X12</f>
        <v>0</v>
      </c>
      <c r="X12" s="146">
        <v>0</v>
      </c>
      <c r="Y12" s="237">
        <f t="shared" ref="Y12:Y77" si="6">K12-Z12</f>
        <v>0</v>
      </c>
      <c r="Z12" s="146">
        <v>0</v>
      </c>
    </row>
    <row r="13" spans="2:33" x14ac:dyDescent="0.25">
      <c r="B13" s="285"/>
      <c r="C13" s="288"/>
      <c r="D13" s="288"/>
      <c r="E13" s="61" t="s">
        <v>7</v>
      </c>
      <c r="F13" s="199">
        <f t="shared" ref="F13:F17" si="7">G13+H13+I13+J13+K13+L13+M13</f>
        <v>0</v>
      </c>
      <c r="G13" s="254">
        <v>0</v>
      </c>
      <c r="H13" s="199">
        <v>0</v>
      </c>
      <c r="I13" s="144">
        <v>0</v>
      </c>
      <c r="J13" s="146">
        <v>0</v>
      </c>
      <c r="K13" s="146">
        <v>0</v>
      </c>
      <c r="L13" s="146">
        <v>0</v>
      </c>
      <c r="M13" s="146">
        <v>0</v>
      </c>
      <c r="N13" s="169">
        <f>L13*103%</f>
        <v>0</v>
      </c>
      <c r="O13" s="170">
        <f>N13*102.7%</f>
        <v>0</v>
      </c>
      <c r="P13" s="170">
        <f t="shared" si="3"/>
        <v>0</v>
      </c>
      <c r="Q13" s="170">
        <f t="shared" si="3"/>
        <v>0</v>
      </c>
      <c r="R13" s="170">
        <f t="shared" si="3"/>
        <v>0</v>
      </c>
      <c r="S13" s="170">
        <f t="shared" si="3"/>
        <v>0</v>
      </c>
      <c r="T13" s="212">
        <f t="shared" si="4"/>
        <v>0</v>
      </c>
      <c r="V13" s="144">
        <v>0</v>
      </c>
      <c r="W13" s="232">
        <f t="shared" si="5"/>
        <v>0</v>
      </c>
      <c r="X13" s="146">
        <v>0</v>
      </c>
      <c r="Y13" s="237">
        <f t="shared" si="6"/>
        <v>0</v>
      </c>
      <c r="Z13" s="146">
        <v>0</v>
      </c>
    </row>
    <row r="14" spans="2:33" ht="21" customHeight="1" x14ac:dyDescent="0.25">
      <c r="B14" s="285"/>
      <c r="C14" s="288"/>
      <c r="D14" s="288"/>
      <c r="E14" s="61" t="s">
        <v>8</v>
      </c>
      <c r="F14" s="199">
        <f t="shared" si="7"/>
        <v>13061.118999999999</v>
      </c>
      <c r="G14" s="254">
        <f>1149.7-30.481</f>
        <v>1119.2190000000001</v>
      </c>
      <c r="H14" s="199">
        <f>1149.7-1149.7</f>
        <v>0</v>
      </c>
      <c r="I14" s="207">
        <v>1298</v>
      </c>
      <c r="J14" s="199">
        <v>1298</v>
      </c>
      <c r="K14" s="199">
        <v>1298</v>
      </c>
      <c r="L14" s="199">
        <v>1149.7</v>
      </c>
      <c r="M14" s="146">
        <f>N14+O14+P14+Q14+R14+S14</f>
        <v>6898.2</v>
      </c>
      <c r="N14" s="169">
        <f>L14</f>
        <v>1149.7</v>
      </c>
      <c r="O14" s="170">
        <f>N14</f>
        <v>1149.7</v>
      </c>
      <c r="P14" s="170">
        <f>O14</f>
        <v>1149.7</v>
      </c>
      <c r="Q14" s="170">
        <f>P14</f>
        <v>1149.7</v>
      </c>
      <c r="R14" s="170">
        <f>Q14</f>
        <v>1149.7</v>
      </c>
      <c r="S14" s="170">
        <f>R14</f>
        <v>1149.7</v>
      </c>
      <c r="T14" s="212">
        <f t="shared" si="4"/>
        <v>0</v>
      </c>
      <c r="V14" s="213">
        <v>1298</v>
      </c>
      <c r="W14" s="232">
        <f t="shared" si="5"/>
        <v>0</v>
      </c>
      <c r="X14" s="213">
        <v>1298</v>
      </c>
      <c r="Y14" s="237">
        <f t="shared" si="6"/>
        <v>0</v>
      </c>
      <c r="Z14" s="213">
        <v>1298</v>
      </c>
    </row>
    <row r="15" spans="2:33" ht="31.5" x14ac:dyDescent="0.25">
      <c r="B15" s="285"/>
      <c r="C15" s="288"/>
      <c r="D15" s="288"/>
      <c r="E15" s="41" t="s">
        <v>341</v>
      </c>
      <c r="F15" s="199">
        <f t="shared" si="7"/>
        <v>0</v>
      </c>
      <c r="G15" s="254">
        <v>0</v>
      </c>
      <c r="H15" s="199">
        <v>0</v>
      </c>
      <c r="I15" s="144">
        <v>0</v>
      </c>
      <c r="J15" s="146">
        <f>I15*103.4%</f>
        <v>0</v>
      </c>
      <c r="K15" s="146">
        <f>J15*103.3%</f>
        <v>0</v>
      </c>
      <c r="L15" s="146">
        <f>K15*103%</f>
        <v>0</v>
      </c>
      <c r="M15" s="146">
        <v>0</v>
      </c>
      <c r="N15" s="169">
        <f>L15*102.9%</f>
        <v>0</v>
      </c>
      <c r="O15" s="170">
        <f>N15*102.7%</f>
        <v>0</v>
      </c>
      <c r="P15" s="170">
        <f t="shared" ref="P15:S17" si="8">O15*102.5%</f>
        <v>0</v>
      </c>
      <c r="Q15" s="170">
        <f t="shared" si="8"/>
        <v>0</v>
      </c>
      <c r="R15" s="170">
        <f t="shared" si="8"/>
        <v>0</v>
      </c>
      <c r="S15" s="170">
        <f t="shared" si="8"/>
        <v>0</v>
      </c>
      <c r="T15" s="212">
        <f t="shared" si="4"/>
        <v>0</v>
      </c>
      <c r="V15" s="144">
        <v>0</v>
      </c>
      <c r="W15" s="232">
        <f t="shared" si="5"/>
        <v>0</v>
      </c>
      <c r="X15" s="146">
        <v>0</v>
      </c>
      <c r="Y15" s="237">
        <f t="shared" si="6"/>
        <v>0</v>
      </c>
      <c r="Z15" s="146">
        <v>0</v>
      </c>
    </row>
    <row r="16" spans="2:33" x14ac:dyDescent="0.25">
      <c r="B16" s="285"/>
      <c r="C16" s="288"/>
      <c r="D16" s="288"/>
      <c r="E16" s="40" t="s">
        <v>342</v>
      </c>
      <c r="F16" s="199">
        <f t="shared" si="7"/>
        <v>0</v>
      </c>
      <c r="G16" s="254">
        <v>0</v>
      </c>
      <c r="H16" s="199">
        <v>0</v>
      </c>
      <c r="I16" s="144"/>
      <c r="J16" s="146">
        <f>I16*103.4%</f>
        <v>0</v>
      </c>
      <c r="K16" s="146">
        <f>J16*103.3%</f>
        <v>0</v>
      </c>
      <c r="L16" s="146">
        <f>K16*103%</f>
        <v>0</v>
      </c>
      <c r="M16" s="146">
        <v>0</v>
      </c>
      <c r="N16" s="169">
        <f>L16*102.9%</f>
        <v>0</v>
      </c>
      <c r="O16" s="170">
        <f>N16*102.7%</f>
        <v>0</v>
      </c>
      <c r="P16" s="170">
        <f t="shared" si="8"/>
        <v>0</v>
      </c>
      <c r="Q16" s="170">
        <f t="shared" si="8"/>
        <v>0</v>
      </c>
      <c r="R16" s="170">
        <f t="shared" si="8"/>
        <v>0</v>
      </c>
      <c r="S16" s="170">
        <f t="shared" si="8"/>
        <v>0</v>
      </c>
      <c r="T16" s="212">
        <f t="shared" si="4"/>
        <v>0</v>
      </c>
      <c r="V16" s="144"/>
      <c r="W16" s="232">
        <f t="shared" si="5"/>
        <v>0</v>
      </c>
      <c r="X16" s="146">
        <v>0</v>
      </c>
      <c r="Y16" s="237">
        <f t="shared" si="6"/>
        <v>0</v>
      </c>
      <c r="Z16" s="146">
        <v>0</v>
      </c>
    </row>
    <row r="17" spans="2:26" s="106" customFormat="1" x14ac:dyDescent="0.25">
      <c r="B17" s="285"/>
      <c r="C17" s="288"/>
      <c r="D17" s="288"/>
      <c r="E17" s="105" t="s">
        <v>23</v>
      </c>
      <c r="F17" s="199">
        <f t="shared" si="7"/>
        <v>1158.4172150592938</v>
      </c>
      <c r="G17" s="254">
        <f>2750.3-2750.3</f>
        <v>0</v>
      </c>
      <c r="H17" s="199">
        <f>143.81-143.81</f>
        <v>0</v>
      </c>
      <c r="I17" s="147"/>
      <c r="J17" s="148">
        <f>(I11-J14)*103.4%</f>
        <v>0</v>
      </c>
      <c r="K17" s="148">
        <f>(J11-K14)*103.3%</f>
        <v>0</v>
      </c>
      <c r="L17" s="148">
        <f>(K11-L14)*103%</f>
        <v>152.74899999999997</v>
      </c>
      <c r="M17" s="148">
        <f>N17+O17+P17+Q17+R17+S17</f>
        <v>1005.6682150592937</v>
      </c>
      <c r="N17" s="169">
        <f>L17*102.9%</f>
        <v>157.178721</v>
      </c>
      <c r="O17" s="170">
        <f>N17*102.7%</f>
        <v>161.42254646700002</v>
      </c>
      <c r="P17" s="170">
        <f t="shared" si="8"/>
        <v>165.458110128675</v>
      </c>
      <c r="Q17" s="170">
        <f t="shared" si="8"/>
        <v>169.59456288189187</v>
      </c>
      <c r="R17" s="170">
        <f t="shared" si="8"/>
        <v>173.83442695393916</v>
      </c>
      <c r="S17" s="170">
        <f>R17*102.5%-0.00044</f>
        <v>178.17984762778764</v>
      </c>
      <c r="T17" s="212">
        <f t="shared" si="4"/>
        <v>0</v>
      </c>
      <c r="V17" s="147"/>
      <c r="W17" s="232">
        <f t="shared" si="5"/>
        <v>0</v>
      </c>
      <c r="X17" s="148">
        <v>0</v>
      </c>
      <c r="Y17" s="237">
        <f t="shared" si="6"/>
        <v>0</v>
      </c>
      <c r="Z17" s="148">
        <v>0</v>
      </c>
    </row>
    <row r="18" spans="2:26" ht="18" customHeight="1" x14ac:dyDescent="0.2">
      <c r="B18" s="289" t="s">
        <v>10</v>
      </c>
      <c r="C18" s="288" t="s">
        <v>335</v>
      </c>
      <c r="D18" s="288" t="s">
        <v>15</v>
      </c>
      <c r="E18" s="39" t="s">
        <v>33</v>
      </c>
      <c r="F18" s="144">
        <f t="shared" ref="F18:S18" si="9">F19+F20+F21+F22+F24</f>
        <v>11720.593932409414</v>
      </c>
      <c r="G18" s="255">
        <f>G19+G20+G21+G22+G24</f>
        <v>0</v>
      </c>
      <c r="H18" s="144">
        <f t="shared" ref="H18" si="10">H19+H20+H21+H22+H24</f>
        <v>222.7</v>
      </c>
      <c r="I18" s="144">
        <f t="shared" si="9"/>
        <v>227</v>
      </c>
      <c r="J18" s="145">
        <f t="shared" si="9"/>
        <v>3487.0804499999999</v>
      </c>
      <c r="K18" s="145">
        <f t="shared" si="9"/>
        <v>2475.15445</v>
      </c>
      <c r="L18" s="145">
        <f t="shared" si="9"/>
        <v>700</v>
      </c>
      <c r="M18" s="145">
        <f t="shared" si="9"/>
        <v>4608.6590324094141</v>
      </c>
      <c r="N18" s="179">
        <f t="shared" si="9"/>
        <v>720.30000000000007</v>
      </c>
      <c r="O18" s="180">
        <f t="shared" si="9"/>
        <v>739.74810000000014</v>
      </c>
      <c r="P18" s="180">
        <f t="shared" si="9"/>
        <v>758.24180250000006</v>
      </c>
      <c r="Q18" s="180">
        <f t="shared" si="9"/>
        <v>777.19784756249999</v>
      </c>
      <c r="R18" s="180">
        <f t="shared" si="9"/>
        <v>796.62779375156242</v>
      </c>
      <c r="S18" s="180">
        <f t="shared" si="9"/>
        <v>816.54348859535139</v>
      </c>
      <c r="T18" s="212">
        <f t="shared" si="4"/>
        <v>-3117.8739999999998</v>
      </c>
      <c r="V18" s="144">
        <f t="shared" ref="V18" si="11">V19+V20+V21+V22+V24</f>
        <v>3344.8739999999998</v>
      </c>
      <c r="W18" s="232">
        <f t="shared" si="5"/>
        <v>0</v>
      </c>
      <c r="X18" s="145">
        <f t="shared" ref="X18:Z18" si="12">X19+X20+X21+X22+X24</f>
        <v>3487.0804499999999</v>
      </c>
      <c r="Y18" s="237">
        <f t="shared" si="6"/>
        <v>0</v>
      </c>
      <c r="Z18" s="145">
        <f t="shared" si="12"/>
        <v>2475.15445</v>
      </c>
    </row>
    <row r="19" spans="2:26" x14ac:dyDescent="0.25">
      <c r="B19" s="289"/>
      <c r="C19" s="288"/>
      <c r="D19" s="288"/>
      <c r="E19" s="40" t="s">
        <v>6</v>
      </c>
      <c r="F19" s="199">
        <f t="shared" ref="F19:F24" si="13">G19+H19+I19+J19+K19+L19+M19</f>
        <v>0</v>
      </c>
      <c r="G19" s="254">
        <v>0</v>
      </c>
      <c r="H19" s="199">
        <v>0</v>
      </c>
      <c r="I19" s="439">
        <v>0</v>
      </c>
      <c r="J19" s="221">
        <v>0</v>
      </c>
      <c r="K19" s="221">
        <v>0</v>
      </c>
      <c r="L19" s="221">
        <v>0</v>
      </c>
      <c r="M19" s="146">
        <v>0</v>
      </c>
      <c r="N19" s="169">
        <f>L19*103%</f>
        <v>0</v>
      </c>
      <c r="O19" s="170">
        <f t="shared" ref="O19:O24" si="14">N19*102.7%</f>
        <v>0</v>
      </c>
      <c r="P19" s="170">
        <f t="shared" ref="P19:S24" si="15">O19*102.5%</f>
        <v>0</v>
      </c>
      <c r="Q19" s="170">
        <f t="shared" si="15"/>
        <v>0</v>
      </c>
      <c r="R19" s="170">
        <f t="shared" si="15"/>
        <v>0</v>
      </c>
      <c r="S19" s="170">
        <f t="shared" si="15"/>
        <v>0</v>
      </c>
      <c r="T19" s="212">
        <f t="shared" si="4"/>
        <v>0</v>
      </c>
      <c r="V19" s="144">
        <v>0</v>
      </c>
      <c r="W19" s="232">
        <f t="shared" si="5"/>
        <v>0</v>
      </c>
      <c r="X19" s="146">
        <v>0</v>
      </c>
      <c r="Y19" s="237">
        <f t="shared" si="6"/>
        <v>0</v>
      </c>
      <c r="Z19" s="146">
        <v>0</v>
      </c>
    </row>
    <row r="20" spans="2:26" x14ac:dyDescent="0.25">
      <c r="B20" s="289"/>
      <c r="C20" s="288"/>
      <c r="D20" s="288"/>
      <c r="E20" s="40" t="s">
        <v>7</v>
      </c>
      <c r="F20" s="199">
        <f t="shared" si="13"/>
        <v>0</v>
      </c>
      <c r="G20" s="254">
        <v>0</v>
      </c>
      <c r="H20" s="199">
        <v>0</v>
      </c>
      <c r="I20" s="439">
        <v>0</v>
      </c>
      <c r="J20" s="221">
        <v>0</v>
      </c>
      <c r="K20" s="221">
        <v>0</v>
      </c>
      <c r="L20" s="221">
        <v>0</v>
      </c>
      <c r="M20" s="146">
        <v>0</v>
      </c>
      <c r="N20" s="169">
        <f>L20*103%</f>
        <v>0</v>
      </c>
      <c r="O20" s="170">
        <f t="shared" si="14"/>
        <v>0</v>
      </c>
      <c r="P20" s="170">
        <f t="shared" si="15"/>
        <v>0</v>
      </c>
      <c r="Q20" s="170">
        <f t="shared" si="15"/>
        <v>0</v>
      </c>
      <c r="R20" s="170">
        <f t="shared" si="15"/>
        <v>0</v>
      </c>
      <c r="S20" s="170">
        <f t="shared" si="15"/>
        <v>0</v>
      </c>
      <c r="T20" s="212">
        <f t="shared" si="4"/>
        <v>0</v>
      </c>
      <c r="V20" s="144">
        <v>0</v>
      </c>
      <c r="W20" s="232">
        <f t="shared" si="5"/>
        <v>0</v>
      </c>
      <c r="X20" s="146">
        <v>0</v>
      </c>
      <c r="Y20" s="237">
        <f t="shared" si="6"/>
        <v>0</v>
      </c>
      <c r="Z20" s="146">
        <v>0</v>
      </c>
    </row>
    <row r="21" spans="2:26" x14ac:dyDescent="0.25">
      <c r="B21" s="289"/>
      <c r="C21" s="288"/>
      <c r="D21" s="288"/>
      <c r="E21" s="40" t="s">
        <v>8</v>
      </c>
      <c r="F21" s="199">
        <f>G21+H21+I21+J21+K21+L21+M21</f>
        <v>4211.9349000000002</v>
      </c>
      <c r="G21" s="254">
        <v>0</v>
      </c>
      <c r="H21" s="199">
        <f>379-156.3</f>
        <v>222.7</v>
      </c>
      <c r="I21" s="440">
        <f>1297-1070</f>
        <v>227</v>
      </c>
      <c r="J21" s="221">
        <v>1987.0804499999999</v>
      </c>
      <c r="K21" s="221">
        <v>1775.15445</v>
      </c>
      <c r="L21" s="221">
        <v>0</v>
      </c>
      <c r="M21" s="146">
        <v>0</v>
      </c>
      <c r="N21" s="169">
        <f>L21*102.9%</f>
        <v>0</v>
      </c>
      <c r="O21" s="170">
        <f t="shared" si="14"/>
        <v>0</v>
      </c>
      <c r="P21" s="170">
        <f t="shared" si="15"/>
        <v>0</v>
      </c>
      <c r="Q21" s="170">
        <f t="shared" si="15"/>
        <v>0</v>
      </c>
      <c r="R21" s="170">
        <f t="shared" si="15"/>
        <v>0</v>
      </c>
      <c r="S21" s="170">
        <f t="shared" si="15"/>
        <v>0</v>
      </c>
      <c r="T21" s="212">
        <f t="shared" si="4"/>
        <v>-1070</v>
      </c>
      <c r="V21" s="213">
        <v>1297</v>
      </c>
      <c r="W21" s="232">
        <f t="shared" si="5"/>
        <v>0</v>
      </c>
      <c r="X21" s="146">
        <v>1987.0804499999999</v>
      </c>
      <c r="Y21" s="237">
        <f t="shared" si="6"/>
        <v>0</v>
      </c>
      <c r="Z21" s="146">
        <v>1775.15445</v>
      </c>
    </row>
    <row r="22" spans="2:26" ht="31.5" x14ac:dyDescent="0.25">
      <c r="B22" s="289"/>
      <c r="C22" s="288"/>
      <c r="D22" s="288"/>
      <c r="E22" s="41" t="s">
        <v>341</v>
      </c>
      <c r="F22" s="199">
        <f t="shared" si="13"/>
        <v>0</v>
      </c>
      <c r="G22" s="254">
        <v>0</v>
      </c>
      <c r="H22" s="199">
        <v>0</v>
      </c>
      <c r="I22" s="439">
        <v>0</v>
      </c>
      <c r="J22" s="221">
        <v>0</v>
      </c>
      <c r="K22" s="221">
        <v>0</v>
      </c>
      <c r="L22" s="221">
        <v>0</v>
      </c>
      <c r="M22" s="146">
        <v>0</v>
      </c>
      <c r="N22" s="169">
        <f>L22*102.9%</f>
        <v>0</v>
      </c>
      <c r="O22" s="170">
        <f t="shared" si="14"/>
        <v>0</v>
      </c>
      <c r="P22" s="170">
        <f t="shared" si="15"/>
        <v>0</v>
      </c>
      <c r="Q22" s="170">
        <f t="shared" si="15"/>
        <v>0</v>
      </c>
      <c r="R22" s="170">
        <f t="shared" si="15"/>
        <v>0</v>
      </c>
      <c r="S22" s="170">
        <f t="shared" si="15"/>
        <v>0</v>
      </c>
      <c r="T22" s="212">
        <f t="shared" si="4"/>
        <v>0</v>
      </c>
      <c r="V22" s="144">
        <v>0</v>
      </c>
      <c r="W22" s="232">
        <f t="shared" si="5"/>
        <v>0</v>
      </c>
      <c r="X22" s="146">
        <v>0</v>
      </c>
      <c r="Y22" s="237">
        <f t="shared" si="6"/>
        <v>0</v>
      </c>
      <c r="Z22" s="146">
        <v>0</v>
      </c>
    </row>
    <row r="23" spans="2:26" x14ac:dyDescent="0.25">
      <c r="B23" s="289"/>
      <c r="C23" s="288"/>
      <c r="D23" s="288"/>
      <c r="E23" s="40" t="s">
        <v>342</v>
      </c>
      <c r="F23" s="199">
        <f t="shared" si="13"/>
        <v>0</v>
      </c>
      <c r="G23" s="254">
        <v>0</v>
      </c>
      <c r="H23" s="199">
        <v>0</v>
      </c>
      <c r="I23" s="439">
        <v>0</v>
      </c>
      <c r="J23" s="221">
        <f>I23*103.4%</f>
        <v>0</v>
      </c>
      <c r="K23" s="221">
        <f t="shared" ref="K23" si="16">J23*103.3%</f>
        <v>0</v>
      </c>
      <c r="L23" s="221">
        <f t="shared" ref="L23" si="17">K23*103%</f>
        <v>0</v>
      </c>
      <c r="M23" s="146">
        <f t="shared" ref="M23" si="18">N23+O23+P23+Q23+R23+S23</f>
        <v>0</v>
      </c>
      <c r="N23" s="169">
        <f>L23*102.9%</f>
        <v>0</v>
      </c>
      <c r="O23" s="170">
        <f t="shared" si="14"/>
        <v>0</v>
      </c>
      <c r="P23" s="170">
        <f t="shared" si="15"/>
        <v>0</v>
      </c>
      <c r="Q23" s="170">
        <f t="shared" si="15"/>
        <v>0</v>
      </c>
      <c r="R23" s="170">
        <f t="shared" si="15"/>
        <v>0</v>
      </c>
      <c r="S23" s="170">
        <f t="shared" si="15"/>
        <v>0</v>
      </c>
      <c r="T23" s="212">
        <f t="shared" si="4"/>
        <v>0</v>
      </c>
      <c r="V23" s="144">
        <v>0</v>
      </c>
      <c r="W23" s="232">
        <f t="shared" si="5"/>
        <v>0</v>
      </c>
      <c r="X23" s="146">
        <v>0</v>
      </c>
      <c r="Y23" s="237">
        <f t="shared" si="6"/>
        <v>0</v>
      </c>
      <c r="Z23" s="146">
        <v>0</v>
      </c>
    </row>
    <row r="24" spans="2:26" x14ac:dyDescent="0.25">
      <c r="B24" s="289"/>
      <c r="C24" s="288"/>
      <c r="D24" s="288"/>
      <c r="E24" s="61" t="s">
        <v>23</v>
      </c>
      <c r="F24" s="199">
        <f t="shared" si="13"/>
        <v>7508.6590324094141</v>
      </c>
      <c r="G24" s="254">
        <f>452.95-452.95</f>
        <v>0</v>
      </c>
      <c r="H24" s="199">
        <f>1532-1532</f>
        <v>0</v>
      </c>
      <c r="I24" s="440">
        <f>2047.874-2047.874</f>
        <v>0</v>
      </c>
      <c r="J24" s="221">
        <v>1500</v>
      </c>
      <c r="K24" s="221">
        <v>700</v>
      </c>
      <c r="L24" s="221">
        <v>700</v>
      </c>
      <c r="M24" s="146">
        <f>N24+O24+P24+Q24+R24+S24</f>
        <v>4608.6590324094141</v>
      </c>
      <c r="N24" s="169">
        <f>L24*102.9%</f>
        <v>720.30000000000007</v>
      </c>
      <c r="O24" s="170">
        <f t="shared" si="14"/>
        <v>739.74810000000014</v>
      </c>
      <c r="P24" s="170">
        <f t="shared" si="15"/>
        <v>758.24180250000006</v>
      </c>
      <c r="Q24" s="170">
        <f t="shared" si="15"/>
        <v>777.19784756249999</v>
      </c>
      <c r="R24" s="170">
        <f t="shared" si="15"/>
        <v>796.62779375156242</v>
      </c>
      <c r="S24" s="170">
        <f t="shared" si="15"/>
        <v>816.54348859535139</v>
      </c>
      <c r="T24" s="212">
        <f t="shared" si="4"/>
        <v>-2047.874</v>
      </c>
      <c r="V24" s="213">
        <v>2047.874</v>
      </c>
      <c r="W24" s="232">
        <f t="shared" si="5"/>
        <v>0</v>
      </c>
      <c r="X24" s="146">
        <v>1500</v>
      </c>
      <c r="Y24" s="237">
        <f t="shared" si="6"/>
        <v>0</v>
      </c>
      <c r="Z24" s="146">
        <v>700</v>
      </c>
    </row>
    <row r="25" spans="2:26" ht="18" customHeight="1" x14ac:dyDescent="0.2">
      <c r="B25" s="289"/>
      <c r="C25" s="288"/>
      <c r="D25" s="288" t="s">
        <v>86</v>
      </c>
      <c r="E25" s="39" t="s">
        <v>33</v>
      </c>
      <c r="F25" s="144">
        <f>SUM(F26:F31)</f>
        <v>733578.25466999994</v>
      </c>
      <c r="G25" s="255">
        <f>SUM(G26:G31)</f>
        <v>88918</v>
      </c>
      <c r="H25" s="144">
        <f>SUM(H26:H31)</f>
        <v>58193.490019999997</v>
      </c>
      <c r="I25" s="439">
        <f>SUM(I26:I31)</f>
        <v>201178.36465</v>
      </c>
      <c r="J25" s="467">
        <f t="shared" ref="J25:S25" si="19">J26+J27+J28+J29+J31</f>
        <v>210288.4</v>
      </c>
      <c r="K25" s="467">
        <f t="shared" si="19"/>
        <v>90000</v>
      </c>
      <c r="L25" s="467">
        <f t="shared" si="19"/>
        <v>85000</v>
      </c>
      <c r="M25" s="145">
        <f>M26+M27+M28+M29+M31</f>
        <v>0</v>
      </c>
      <c r="N25" s="179">
        <f t="shared" si="19"/>
        <v>87465.000000000015</v>
      </c>
      <c r="O25" s="180">
        <f t="shared" si="19"/>
        <v>89826.555000000022</v>
      </c>
      <c r="P25" s="180">
        <f t="shared" si="19"/>
        <v>92072.21887500002</v>
      </c>
      <c r="Q25" s="180">
        <f t="shared" si="19"/>
        <v>94374.024346875012</v>
      </c>
      <c r="R25" s="180">
        <f t="shared" si="19"/>
        <v>96733.374955546882</v>
      </c>
      <c r="S25" s="180">
        <f t="shared" si="19"/>
        <v>99151.709329435544</v>
      </c>
      <c r="T25" s="212">
        <f t="shared" si="4"/>
        <v>0</v>
      </c>
      <c r="V25" s="144">
        <f>SUM(V26:V31)</f>
        <v>201178.36465</v>
      </c>
      <c r="W25" s="238">
        <f t="shared" si="5"/>
        <v>10000</v>
      </c>
      <c r="X25" s="145">
        <f t="shared" ref="X25:Z25" si="20">X26+X27+X28+X29+X31</f>
        <v>200288.4</v>
      </c>
      <c r="Y25" s="239">
        <f>K25-Z25</f>
        <v>90000</v>
      </c>
      <c r="Z25" s="145">
        <f t="shared" si="20"/>
        <v>0</v>
      </c>
    </row>
    <row r="26" spans="2:26" x14ac:dyDescent="0.25">
      <c r="B26" s="289"/>
      <c r="C26" s="288"/>
      <c r="D26" s="288"/>
      <c r="E26" s="40" t="s">
        <v>6</v>
      </c>
      <c r="F26" s="199">
        <f t="shared" ref="F26:F31" si="21">G26+H26+I26+J26+K26+L26+M26</f>
        <v>0</v>
      </c>
      <c r="G26" s="254">
        <v>0</v>
      </c>
      <c r="H26" s="199">
        <v>0</v>
      </c>
      <c r="I26" s="439">
        <v>0</v>
      </c>
      <c r="J26" s="221">
        <v>0</v>
      </c>
      <c r="K26" s="221">
        <v>0</v>
      </c>
      <c r="L26" s="221">
        <v>0</v>
      </c>
      <c r="M26" s="146">
        <v>0</v>
      </c>
      <c r="N26" s="169">
        <f>L26*103%</f>
        <v>0</v>
      </c>
      <c r="O26" s="170">
        <f t="shared" ref="O26:O31" si="22">N26*102.7%</f>
        <v>0</v>
      </c>
      <c r="P26" s="170">
        <f t="shared" ref="P26:S31" si="23">O26*102.5%</f>
        <v>0</v>
      </c>
      <c r="Q26" s="170">
        <f t="shared" si="23"/>
        <v>0</v>
      </c>
      <c r="R26" s="170">
        <f t="shared" si="23"/>
        <v>0</v>
      </c>
      <c r="S26" s="170">
        <f t="shared" si="23"/>
        <v>0</v>
      </c>
      <c r="T26" s="212">
        <f t="shared" si="4"/>
        <v>0</v>
      </c>
      <c r="V26" s="144">
        <v>0</v>
      </c>
      <c r="W26" s="232">
        <f t="shared" si="5"/>
        <v>0</v>
      </c>
      <c r="X26" s="146">
        <v>0</v>
      </c>
      <c r="Y26" s="237">
        <f t="shared" si="6"/>
        <v>0</v>
      </c>
      <c r="Z26" s="146">
        <v>0</v>
      </c>
    </row>
    <row r="27" spans="2:26" x14ac:dyDescent="0.25">
      <c r="B27" s="289"/>
      <c r="C27" s="288"/>
      <c r="D27" s="288"/>
      <c r="E27" s="40" t="s">
        <v>7</v>
      </c>
      <c r="F27" s="199">
        <f t="shared" si="21"/>
        <v>0</v>
      </c>
      <c r="G27" s="254">
        <v>0</v>
      </c>
      <c r="H27" s="199">
        <v>0</v>
      </c>
      <c r="I27" s="439">
        <v>0</v>
      </c>
      <c r="J27" s="221">
        <v>0</v>
      </c>
      <c r="K27" s="221">
        <v>0</v>
      </c>
      <c r="L27" s="221">
        <v>0</v>
      </c>
      <c r="M27" s="146">
        <v>0</v>
      </c>
      <c r="N27" s="169">
        <f>L27*103%</f>
        <v>0</v>
      </c>
      <c r="O27" s="170">
        <f t="shared" si="22"/>
        <v>0</v>
      </c>
      <c r="P27" s="170">
        <f t="shared" si="23"/>
        <v>0</v>
      </c>
      <c r="Q27" s="170">
        <f t="shared" si="23"/>
        <v>0</v>
      </c>
      <c r="R27" s="170">
        <f t="shared" si="23"/>
        <v>0</v>
      </c>
      <c r="S27" s="170">
        <f t="shared" si="23"/>
        <v>0</v>
      </c>
      <c r="T27" s="212">
        <f t="shared" si="4"/>
        <v>0</v>
      </c>
      <c r="V27" s="144">
        <v>0</v>
      </c>
      <c r="W27" s="232">
        <f t="shared" si="5"/>
        <v>0</v>
      </c>
      <c r="X27" s="146">
        <v>0</v>
      </c>
      <c r="Y27" s="237">
        <f t="shared" si="6"/>
        <v>0</v>
      </c>
      <c r="Z27" s="146">
        <v>0</v>
      </c>
    </row>
    <row r="28" spans="2:26" ht="21" customHeight="1" x14ac:dyDescent="0.25">
      <c r="B28" s="289"/>
      <c r="C28" s="288"/>
      <c r="D28" s="288"/>
      <c r="E28" s="40" t="s">
        <v>8</v>
      </c>
      <c r="F28" s="199">
        <f t="shared" si="21"/>
        <v>217764.25466999999</v>
      </c>
      <c r="G28" s="256">
        <v>88918</v>
      </c>
      <c r="H28" s="199">
        <v>58193.490019999997</v>
      </c>
      <c r="I28" s="438">
        <v>70652.764649999997</v>
      </c>
      <c r="J28" s="221">
        <v>0</v>
      </c>
      <c r="K28" s="221">
        <v>0</v>
      </c>
      <c r="L28" s="221">
        <v>0</v>
      </c>
      <c r="M28" s="146">
        <v>0</v>
      </c>
      <c r="N28" s="169">
        <f>L28*102.9%</f>
        <v>0</v>
      </c>
      <c r="O28" s="170">
        <f t="shared" si="22"/>
        <v>0</v>
      </c>
      <c r="P28" s="170">
        <f t="shared" si="23"/>
        <v>0</v>
      </c>
      <c r="Q28" s="170">
        <f t="shared" si="23"/>
        <v>0</v>
      </c>
      <c r="R28" s="170">
        <f t="shared" si="23"/>
        <v>0</v>
      </c>
      <c r="S28" s="170">
        <f t="shared" si="23"/>
        <v>0</v>
      </c>
      <c r="T28" s="212">
        <f t="shared" si="4"/>
        <v>0</v>
      </c>
      <c r="V28" s="149">
        <v>70652.764649999997</v>
      </c>
      <c r="W28" s="232">
        <f t="shared" si="5"/>
        <v>0</v>
      </c>
      <c r="X28" s="146">
        <v>0</v>
      </c>
      <c r="Y28" s="237">
        <f t="shared" si="6"/>
        <v>0</v>
      </c>
      <c r="Z28" s="146">
        <v>0</v>
      </c>
    </row>
    <row r="29" spans="2:26" ht="31.5" x14ac:dyDescent="0.25">
      <c r="B29" s="289"/>
      <c r="C29" s="288"/>
      <c r="D29" s="288"/>
      <c r="E29" s="41" t="s">
        <v>341</v>
      </c>
      <c r="F29" s="199">
        <f t="shared" si="21"/>
        <v>0</v>
      </c>
      <c r="G29" s="256">
        <v>0</v>
      </c>
      <c r="H29" s="199">
        <v>0</v>
      </c>
      <c r="I29" s="438">
        <v>0</v>
      </c>
      <c r="J29" s="221">
        <v>0</v>
      </c>
      <c r="K29" s="221">
        <v>0</v>
      </c>
      <c r="L29" s="221">
        <v>0</v>
      </c>
      <c r="M29" s="146">
        <v>0</v>
      </c>
      <c r="N29" s="169">
        <f>L29*102.9%</f>
        <v>0</v>
      </c>
      <c r="O29" s="170">
        <f t="shared" si="22"/>
        <v>0</v>
      </c>
      <c r="P29" s="170">
        <f t="shared" si="23"/>
        <v>0</v>
      </c>
      <c r="Q29" s="170">
        <f t="shared" si="23"/>
        <v>0</v>
      </c>
      <c r="R29" s="170">
        <f t="shared" si="23"/>
        <v>0</v>
      </c>
      <c r="S29" s="170">
        <f t="shared" si="23"/>
        <v>0</v>
      </c>
      <c r="T29" s="212">
        <f t="shared" si="4"/>
        <v>0</v>
      </c>
      <c r="V29" s="149">
        <v>0</v>
      </c>
      <c r="W29" s="232">
        <f t="shared" si="5"/>
        <v>0</v>
      </c>
      <c r="X29" s="146">
        <v>0</v>
      </c>
      <c r="Y29" s="237">
        <f t="shared" si="6"/>
        <v>0</v>
      </c>
      <c r="Z29" s="146">
        <v>0</v>
      </c>
    </row>
    <row r="30" spans="2:26" x14ac:dyDescent="0.25">
      <c r="B30" s="289"/>
      <c r="C30" s="288"/>
      <c r="D30" s="288"/>
      <c r="E30" s="40" t="s">
        <v>342</v>
      </c>
      <c r="F30" s="199">
        <f t="shared" si="21"/>
        <v>0</v>
      </c>
      <c r="G30" s="256">
        <v>0</v>
      </c>
      <c r="H30" s="199">
        <v>0</v>
      </c>
      <c r="I30" s="438">
        <v>0</v>
      </c>
      <c r="J30" s="221">
        <f>I30*103.4%</f>
        <v>0</v>
      </c>
      <c r="K30" s="221">
        <f t="shared" ref="K30" si="24">J30*103.3%</f>
        <v>0</v>
      </c>
      <c r="L30" s="221">
        <f t="shared" ref="L30" si="25">K30*103%</f>
        <v>0</v>
      </c>
      <c r="M30" s="146">
        <f t="shared" ref="M30" si="26">N30+O30+P30+Q30+R30+S30</f>
        <v>0</v>
      </c>
      <c r="N30" s="169">
        <f>L30*102.9%</f>
        <v>0</v>
      </c>
      <c r="O30" s="170">
        <f t="shared" si="22"/>
        <v>0</v>
      </c>
      <c r="P30" s="170">
        <f t="shared" si="23"/>
        <v>0</v>
      </c>
      <c r="Q30" s="170">
        <f t="shared" si="23"/>
        <v>0</v>
      </c>
      <c r="R30" s="170">
        <f t="shared" si="23"/>
        <v>0</v>
      </c>
      <c r="S30" s="170">
        <f t="shared" si="23"/>
        <v>0</v>
      </c>
      <c r="T30" s="212">
        <f t="shared" si="4"/>
        <v>0</v>
      </c>
      <c r="V30" s="149">
        <v>0</v>
      </c>
      <c r="W30" s="232">
        <f t="shared" si="5"/>
        <v>0</v>
      </c>
      <c r="X30" s="146">
        <v>0</v>
      </c>
      <c r="Y30" s="237">
        <f t="shared" si="6"/>
        <v>0</v>
      </c>
      <c r="Z30" s="146">
        <f t="shared" ref="Z30" si="27">X30*103.3%</f>
        <v>0</v>
      </c>
    </row>
    <row r="31" spans="2:26" ht="32.25" customHeight="1" x14ac:dyDescent="0.25">
      <c r="B31" s="289"/>
      <c r="C31" s="288"/>
      <c r="D31" s="288"/>
      <c r="E31" s="61" t="s">
        <v>23</v>
      </c>
      <c r="F31" s="199">
        <f t="shared" si="21"/>
        <v>515814</v>
      </c>
      <c r="G31" s="257">
        <f>15355.725+60249-75604.725</f>
        <v>0</v>
      </c>
      <c r="H31" s="203">
        <f>3000+18546.59-3000-18546.59</f>
        <v>0</v>
      </c>
      <c r="I31" s="468">
        <v>130525.6</v>
      </c>
      <c r="J31" s="469">
        <f>200288.4+10000</f>
        <v>210288.4</v>
      </c>
      <c r="K31" s="221">
        <v>90000</v>
      </c>
      <c r="L31" s="221">
        <v>85000</v>
      </c>
      <c r="M31" s="146">
        <v>0</v>
      </c>
      <c r="N31" s="169">
        <f>L31*102.9%</f>
        <v>87465.000000000015</v>
      </c>
      <c r="O31" s="170">
        <f t="shared" si="22"/>
        <v>89826.555000000022</v>
      </c>
      <c r="P31" s="170">
        <f t="shared" si="23"/>
        <v>92072.21887500002</v>
      </c>
      <c r="Q31" s="170">
        <f t="shared" si="23"/>
        <v>94374.024346875012</v>
      </c>
      <c r="R31" s="170">
        <f t="shared" si="23"/>
        <v>96733.374955546882</v>
      </c>
      <c r="S31" s="170">
        <f t="shared" si="23"/>
        <v>99151.709329435544</v>
      </c>
      <c r="T31" s="212">
        <f t="shared" si="4"/>
        <v>0</v>
      </c>
      <c r="V31" s="203">
        <v>130525.6</v>
      </c>
      <c r="W31" s="238">
        <f t="shared" si="5"/>
        <v>10000</v>
      </c>
      <c r="X31" s="227">
        <v>200288.4</v>
      </c>
      <c r="Y31" s="239">
        <f t="shared" si="6"/>
        <v>90000</v>
      </c>
      <c r="Z31" s="146">
        <v>0</v>
      </c>
    </row>
    <row r="32" spans="2:26" ht="20.25" customHeight="1" x14ac:dyDescent="0.2">
      <c r="B32" s="295" t="s">
        <v>11</v>
      </c>
      <c r="C32" s="298" t="s">
        <v>336</v>
      </c>
      <c r="D32" s="301" t="s">
        <v>15</v>
      </c>
      <c r="E32" s="62" t="s">
        <v>33</v>
      </c>
      <c r="F32" s="149">
        <f>F33+F34+F35+F36+F38</f>
        <v>3875</v>
      </c>
      <c r="G32" s="258">
        <f t="shared" ref="G32:S32" si="28">G33+G34+G35+G36+G38</f>
        <v>1495</v>
      </c>
      <c r="H32" s="144">
        <f t="shared" si="28"/>
        <v>0</v>
      </c>
      <c r="I32" s="438">
        <f t="shared" si="28"/>
        <v>580</v>
      </c>
      <c r="J32" s="470">
        <f t="shared" si="28"/>
        <v>1800</v>
      </c>
      <c r="K32" s="470">
        <f t="shared" si="28"/>
        <v>0</v>
      </c>
      <c r="L32" s="470">
        <f t="shared" si="28"/>
        <v>0</v>
      </c>
      <c r="M32" s="150">
        <f t="shared" si="28"/>
        <v>0</v>
      </c>
      <c r="N32" s="179">
        <f t="shared" si="28"/>
        <v>0</v>
      </c>
      <c r="O32" s="180">
        <f t="shared" si="28"/>
        <v>0</v>
      </c>
      <c r="P32" s="180">
        <f t="shared" si="28"/>
        <v>0</v>
      </c>
      <c r="Q32" s="180">
        <f t="shared" si="28"/>
        <v>0</v>
      </c>
      <c r="R32" s="180">
        <f t="shared" si="28"/>
        <v>0</v>
      </c>
      <c r="S32" s="180">
        <f t="shared" si="28"/>
        <v>0</v>
      </c>
      <c r="T32" s="212">
        <f t="shared" si="4"/>
        <v>-2349</v>
      </c>
      <c r="V32" s="149">
        <f t="shared" ref="V32" si="29">V33+V34+V35+V36+V38</f>
        <v>2929</v>
      </c>
      <c r="W32" s="232">
        <f t="shared" si="5"/>
        <v>0</v>
      </c>
      <c r="X32" s="150">
        <f t="shared" ref="X32:Z32" si="30">X33+X34+X35+X36+X38</f>
        <v>1800</v>
      </c>
      <c r="Y32" s="237">
        <f t="shared" si="6"/>
        <v>0</v>
      </c>
      <c r="Z32" s="150">
        <f t="shared" si="30"/>
        <v>0</v>
      </c>
    </row>
    <row r="33" spans="1:26" x14ac:dyDescent="0.25">
      <c r="B33" s="296"/>
      <c r="C33" s="299"/>
      <c r="D33" s="301"/>
      <c r="E33" s="63" t="s">
        <v>6</v>
      </c>
      <c r="F33" s="147">
        <f t="shared" ref="F33:F38" si="31">G33+H33+I33+J33+K33+L33+M33</f>
        <v>0</v>
      </c>
      <c r="G33" s="256">
        <v>0</v>
      </c>
      <c r="H33" s="199">
        <v>0</v>
      </c>
      <c r="I33" s="438">
        <v>0</v>
      </c>
      <c r="J33" s="471">
        <v>0</v>
      </c>
      <c r="K33" s="471">
        <v>0</v>
      </c>
      <c r="L33" s="471">
        <v>0</v>
      </c>
      <c r="M33" s="148">
        <v>0</v>
      </c>
      <c r="N33" s="169">
        <f>L33*103%</f>
        <v>0</v>
      </c>
      <c r="O33" s="170">
        <f t="shared" ref="O33:O38" si="32">N33*102.7%</f>
        <v>0</v>
      </c>
      <c r="P33" s="170">
        <f t="shared" ref="P33:S38" si="33">O33*102.5%</f>
        <v>0</v>
      </c>
      <c r="Q33" s="170">
        <f t="shared" si="33"/>
        <v>0</v>
      </c>
      <c r="R33" s="170">
        <f t="shared" si="33"/>
        <v>0</v>
      </c>
      <c r="S33" s="170">
        <f t="shared" si="33"/>
        <v>0</v>
      </c>
      <c r="T33" s="212">
        <f t="shared" si="4"/>
        <v>0</v>
      </c>
      <c r="V33" s="149">
        <v>0</v>
      </c>
      <c r="W33" s="232">
        <f t="shared" si="5"/>
        <v>0</v>
      </c>
      <c r="X33" s="148">
        <v>0</v>
      </c>
      <c r="Y33" s="237">
        <f t="shared" si="6"/>
        <v>0</v>
      </c>
      <c r="Z33" s="148">
        <v>0</v>
      </c>
    </row>
    <row r="34" spans="1:26" x14ac:dyDescent="0.25">
      <c r="B34" s="296"/>
      <c r="C34" s="299"/>
      <c r="D34" s="301"/>
      <c r="E34" s="63" t="s">
        <v>7</v>
      </c>
      <c r="F34" s="147">
        <f t="shared" si="31"/>
        <v>0</v>
      </c>
      <c r="G34" s="256">
        <v>0</v>
      </c>
      <c r="H34" s="199">
        <v>0</v>
      </c>
      <c r="I34" s="438">
        <v>0</v>
      </c>
      <c r="J34" s="471">
        <v>0</v>
      </c>
      <c r="K34" s="471">
        <v>0</v>
      </c>
      <c r="L34" s="471">
        <v>0</v>
      </c>
      <c r="M34" s="148">
        <v>0</v>
      </c>
      <c r="N34" s="169">
        <f>L34*103%</f>
        <v>0</v>
      </c>
      <c r="O34" s="170">
        <f t="shared" si="32"/>
        <v>0</v>
      </c>
      <c r="P34" s="170">
        <f t="shared" si="33"/>
        <v>0</v>
      </c>
      <c r="Q34" s="170">
        <f t="shared" si="33"/>
        <v>0</v>
      </c>
      <c r="R34" s="170">
        <f t="shared" si="33"/>
        <v>0</v>
      </c>
      <c r="S34" s="170">
        <f t="shared" si="33"/>
        <v>0</v>
      </c>
      <c r="T34" s="212">
        <f t="shared" si="4"/>
        <v>0</v>
      </c>
      <c r="V34" s="149">
        <v>0</v>
      </c>
      <c r="W34" s="232">
        <f t="shared" si="5"/>
        <v>0</v>
      </c>
      <c r="X34" s="148">
        <v>0</v>
      </c>
      <c r="Y34" s="237">
        <f t="shared" si="6"/>
        <v>0</v>
      </c>
      <c r="Z34" s="148">
        <v>0</v>
      </c>
    </row>
    <row r="35" spans="1:26" ht="18" customHeight="1" x14ac:dyDescent="0.25">
      <c r="B35" s="296"/>
      <c r="C35" s="299"/>
      <c r="D35" s="301"/>
      <c r="E35" s="63" t="s">
        <v>8</v>
      </c>
      <c r="F35" s="147">
        <f t="shared" si="31"/>
        <v>2075</v>
      </c>
      <c r="G35" s="256">
        <f>1000+495</f>
        <v>1495</v>
      </c>
      <c r="H35" s="199">
        <v>0</v>
      </c>
      <c r="I35" s="437">
        <f>880-300</f>
        <v>580</v>
      </c>
      <c r="J35" s="471">
        <v>0</v>
      </c>
      <c r="K35" s="471">
        <v>0</v>
      </c>
      <c r="L35" s="471">
        <v>0</v>
      </c>
      <c r="M35" s="148">
        <v>0</v>
      </c>
      <c r="N35" s="169">
        <f>L35*102.9%</f>
        <v>0</v>
      </c>
      <c r="O35" s="170">
        <f t="shared" si="32"/>
        <v>0</v>
      </c>
      <c r="P35" s="170">
        <f t="shared" si="33"/>
        <v>0</v>
      </c>
      <c r="Q35" s="170">
        <f t="shared" si="33"/>
        <v>0</v>
      </c>
      <c r="R35" s="170">
        <f t="shared" si="33"/>
        <v>0</v>
      </c>
      <c r="S35" s="170">
        <f t="shared" si="33"/>
        <v>0</v>
      </c>
      <c r="T35" s="212">
        <f t="shared" si="4"/>
        <v>-300</v>
      </c>
      <c r="U35" s="38" t="s">
        <v>308</v>
      </c>
      <c r="V35" s="147">
        <v>880</v>
      </c>
      <c r="W35" s="232">
        <f t="shared" si="5"/>
        <v>0</v>
      </c>
      <c r="X35" s="148">
        <v>0</v>
      </c>
      <c r="Y35" s="237">
        <f>K35-Z35</f>
        <v>0</v>
      </c>
      <c r="Z35" s="148">
        <v>0</v>
      </c>
    </row>
    <row r="36" spans="1:26" ht="31.5" x14ac:dyDescent="0.25">
      <c r="B36" s="296"/>
      <c r="C36" s="299"/>
      <c r="D36" s="301"/>
      <c r="E36" s="41" t="s">
        <v>341</v>
      </c>
      <c r="F36" s="147">
        <f t="shared" si="31"/>
        <v>0</v>
      </c>
      <c r="G36" s="256">
        <v>0</v>
      </c>
      <c r="H36" s="199">
        <v>0</v>
      </c>
      <c r="I36" s="438">
        <v>0</v>
      </c>
      <c r="J36" s="471">
        <v>0</v>
      </c>
      <c r="K36" s="471">
        <v>0</v>
      </c>
      <c r="L36" s="471">
        <v>0</v>
      </c>
      <c r="M36" s="148">
        <v>0</v>
      </c>
      <c r="N36" s="169">
        <f>L36*102.9%</f>
        <v>0</v>
      </c>
      <c r="O36" s="170">
        <f t="shared" si="32"/>
        <v>0</v>
      </c>
      <c r="P36" s="170">
        <f t="shared" si="33"/>
        <v>0</v>
      </c>
      <c r="Q36" s="170">
        <f t="shared" si="33"/>
        <v>0</v>
      </c>
      <c r="R36" s="170">
        <f t="shared" si="33"/>
        <v>0</v>
      </c>
      <c r="S36" s="170">
        <f t="shared" si="33"/>
        <v>0</v>
      </c>
      <c r="T36" s="212">
        <f t="shared" si="4"/>
        <v>0</v>
      </c>
      <c r="V36" s="149">
        <v>0</v>
      </c>
      <c r="W36" s="232">
        <f t="shared" si="5"/>
        <v>0</v>
      </c>
      <c r="X36" s="148">
        <v>0</v>
      </c>
      <c r="Y36" s="237">
        <f t="shared" si="6"/>
        <v>0</v>
      </c>
      <c r="Z36" s="148">
        <v>0</v>
      </c>
    </row>
    <row r="37" spans="1:26" x14ac:dyDescent="0.25">
      <c r="B37" s="296"/>
      <c r="C37" s="299"/>
      <c r="D37" s="301"/>
      <c r="E37" s="40" t="s">
        <v>342</v>
      </c>
      <c r="F37" s="147">
        <f t="shared" si="31"/>
        <v>0</v>
      </c>
      <c r="G37" s="256">
        <v>0</v>
      </c>
      <c r="H37" s="199">
        <v>0</v>
      </c>
      <c r="I37" s="149">
        <v>0</v>
      </c>
      <c r="J37" s="148">
        <v>0</v>
      </c>
      <c r="K37" s="148">
        <v>0</v>
      </c>
      <c r="L37" s="148">
        <v>0</v>
      </c>
      <c r="M37" s="148">
        <v>0</v>
      </c>
      <c r="N37" s="169">
        <f>L37*102.9%</f>
        <v>0</v>
      </c>
      <c r="O37" s="170">
        <f t="shared" si="32"/>
        <v>0</v>
      </c>
      <c r="P37" s="170">
        <f t="shared" si="33"/>
        <v>0</v>
      </c>
      <c r="Q37" s="170">
        <f t="shared" si="33"/>
        <v>0</v>
      </c>
      <c r="R37" s="170">
        <f t="shared" si="33"/>
        <v>0</v>
      </c>
      <c r="S37" s="170">
        <f t="shared" si="33"/>
        <v>0</v>
      </c>
      <c r="T37" s="212">
        <f t="shared" si="4"/>
        <v>0</v>
      </c>
      <c r="V37" s="149">
        <v>0</v>
      </c>
      <c r="W37" s="232">
        <f t="shared" si="5"/>
        <v>0</v>
      </c>
      <c r="X37" s="148">
        <v>0</v>
      </c>
      <c r="Y37" s="237">
        <f t="shared" si="6"/>
        <v>0</v>
      </c>
      <c r="Z37" s="148">
        <v>0</v>
      </c>
    </row>
    <row r="38" spans="1:26" x14ac:dyDescent="0.25">
      <c r="B38" s="297"/>
      <c r="C38" s="300"/>
      <c r="D38" s="298"/>
      <c r="E38" s="112" t="s">
        <v>23</v>
      </c>
      <c r="F38" s="151">
        <f t="shared" si="31"/>
        <v>1800</v>
      </c>
      <c r="G38" s="259">
        <f>26912.12-26912.12</f>
        <v>0</v>
      </c>
      <c r="H38" s="152">
        <v>0</v>
      </c>
      <c r="I38" s="437">
        <f>2049-2049</f>
        <v>0</v>
      </c>
      <c r="J38" s="148">
        <v>1800</v>
      </c>
      <c r="K38" s="148">
        <v>0</v>
      </c>
      <c r="L38" s="148">
        <v>0</v>
      </c>
      <c r="M38" s="148">
        <v>0</v>
      </c>
      <c r="N38" s="169">
        <f>L38*102.9%</f>
        <v>0</v>
      </c>
      <c r="O38" s="170">
        <f t="shared" si="32"/>
        <v>0</v>
      </c>
      <c r="P38" s="170">
        <f t="shared" si="33"/>
        <v>0</v>
      </c>
      <c r="Q38" s="170">
        <f t="shared" si="33"/>
        <v>0</v>
      </c>
      <c r="R38" s="170">
        <f t="shared" si="33"/>
        <v>0</v>
      </c>
      <c r="S38" s="170">
        <f t="shared" si="33"/>
        <v>0</v>
      </c>
      <c r="T38" s="212">
        <f t="shared" si="4"/>
        <v>-2049</v>
      </c>
      <c r="V38" s="147">
        <v>2049</v>
      </c>
      <c r="W38" s="232">
        <f t="shared" si="5"/>
        <v>0</v>
      </c>
      <c r="X38" s="148">
        <v>1800</v>
      </c>
      <c r="Y38" s="237">
        <f t="shared" si="6"/>
        <v>0</v>
      </c>
      <c r="Z38" s="148">
        <v>0</v>
      </c>
    </row>
    <row r="39" spans="1:26" ht="18.75" customHeight="1" x14ac:dyDescent="0.2">
      <c r="B39" s="295" t="s">
        <v>34</v>
      </c>
      <c r="C39" s="298" t="s">
        <v>337</v>
      </c>
      <c r="D39" s="301" t="s">
        <v>15</v>
      </c>
      <c r="E39" s="62" t="s">
        <v>33</v>
      </c>
      <c r="F39" s="149">
        <f t="shared" ref="F39:S39" si="34">F40+F41+F42+F43+F45</f>
        <v>1887941.9902307775</v>
      </c>
      <c r="G39" s="258">
        <f t="shared" si="34"/>
        <v>124209.70008000001</v>
      </c>
      <c r="H39" s="144">
        <f t="shared" si="34"/>
        <v>85306.96974</v>
      </c>
      <c r="I39" s="438">
        <f>I40+I41+I42+I43+I45</f>
        <v>120646.14124</v>
      </c>
      <c r="J39" s="150">
        <f t="shared" si="34"/>
        <v>160750.52209400001</v>
      </c>
      <c r="K39" s="150">
        <f t="shared" si="34"/>
        <v>164074.724380292</v>
      </c>
      <c r="L39" s="150">
        <f t="shared" si="34"/>
        <v>167196.73425460074</v>
      </c>
      <c r="M39" s="150">
        <f t="shared" si="34"/>
        <v>1065757.1984418847</v>
      </c>
      <c r="N39" s="179">
        <f t="shared" si="34"/>
        <v>170305.21541945418</v>
      </c>
      <c r="O39" s="180">
        <f t="shared" si="34"/>
        <v>173283.24756438946</v>
      </c>
      <c r="P39" s="180">
        <f t="shared" si="34"/>
        <v>176115.1355392492</v>
      </c>
      <c r="Q39" s="180">
        <f t="shared" si="34"/>
        <v>179017.82071348041</v>
      </c>
      <c r="R39" s="180">
        <f t="shared" si="34"/>
        <v>181993.07301706739</v>
      </c>
      <c r="S39" s="180">
        <f t="shared" si="34"/>
        <v>185042.70618824408</v>
      </c>
      <c r="T39" s="212">
        <f t="shared" si="4"/>
        <v>-31628.141269999993</v>
      </c>
      <c r="V39" s="149">
        <f>V40+V41+V42+V43+V45</f>
        <v>152274.28250999999</v>
      </c>
      <c r="W39" s="232">
        <f t="shared" si="5"/>
        <v>0</v>
      </c>
      <c r="X39" s="150">
        <f t="shared" ref="X39:Z39" si="35">X40+X41+X42+X43+X45</f>
        <v>160750.52209400001</v>
      </c>
      <c r="Y39" s="237">
        <f t="shared" si="6"/>
        <v>0</v>
      </c>
      <c r="Z39" s="150">
        <f t="shared" si="35"/>
        <v>164074.724380292</v>
      </c>
    </row>
    <row r="40" spans="1:26" ht="19.5" customHeight="1" x14ac:dyDescent="0.25">
      <c r="B40" s="296"/>
      <c r="C40" s="299"/>
      <c r="D40" s="301"/>
      <c r="E40" s="63" t="s">
        <v>6</v>
      </c>
      <c r="F40" s="147">
        <f t="shared" ref="F40:F44" si="36">G40+H40+I40+J40+K40+L40+M40</f>
        <v>0</v>
      </c>
      <c r="G40" s="254">
        <v>0</v>
      </c>
      <c r="H40" s="199">
        <v>0</v>
      </c>
      <c r="I40" s="439"/>
      <c r="J40" s="146">
        <f>I40*103.4%</f>
        <v>0</v>
      </c>
      <c r="K40" s="146">
        <f>J40*103.3%</f>
        <v>0</v>
      </c>
      <c r="L40" s="146">
        <f>K40*103%</f>
        <v>0</v>
      </c>
      <c r="M40" s="148">
        <f t="shared" ref="M40:M44" si="37">N40+O40+P40+Q40+R40+S40</f>
        <v>0</v>
      </c>
      <c r="N40" s="169">
        <f>L40*103%</f>
        <v>0</v>
      </c>
      <c r="O40" s="170">
        <f>N40*102.7%</f>
        <v>0</v>
      </c>
      <c r="P40" s="170">
        <f t="shared" ref="P40:S41" si="38">O40*102.5%</f>
        <v>0</v>
      </c>
      <c r="Q40" s="170">
        <f t="shared" si="38"/>
        <v>0</v>
      </c>
      <c r="R40" s="170">
        <f t="shared" si="38"/>
        <v>0</v>
      </c>
      <c r="S40" s="170">
        <f t="shared" si="38"/>
        <v>0</v>
      </c>
      <c r="T40" s="212">
        <f t="shared" si="4"/>
        <v>0</v>
      </c>
      <c r="V40" s="144"/>
      <c r="W40" s="232">
        <f t="shared" si="5"/>
        <v>0</v>
      </c>
      <c r="X40" s="146">
        <v>0</v>
      </c>
      <c r="Y40" s="237">
        <f t="shared" si="6"/>
        <v>0</v>
      </c>
      <c r="Z40" s="146">
        <f>X40*103.3%</f>
        <v>0</v>
      </c>
    </row>
    <row r="41" spans="1:26" ht="19.5" customHeight="1" x14ac:dyDescent="0.25">
      <c r="B41" s="296"/>
      <c r="C41" s="299"/>
      <c r="D41" s="301"/>
      <c r="E41" s="63" t="s">
        <v>7</v>
      </c>
      <c r="F41" s="147">
        <f t="shared" si="36"/>
        <v>340</v>
      </c>
      <c r="G41" s="254">
        <v>340</v>
      </c>
      <c r="H41" s="199">
        <v>0</v>
      </c>
      <c r="I41" s="439"/>
      <c r="J41" s="146">
        <f>I41*103.4%</f>
        <v>0</v>
      </c>
      <c r="K41" s="146">
        <f>J41*103.3%</f>
        <v>0</v>
      </c>
      <c r="L41" s="146">
        <f>K41*103%</f>
        <v>0</v>
      </c>
      <c r="M41" s="148">
        <f t="shared" si="37"/>
        <v>0</v>
      </c>
      <c r="N41" s="169">
        <f>L41*103%</f>
        <v>0</v>
      </c>
      <c r="O41" s="170">
        <f>N41*102.7%</f>
        <v>0</v>
      </c>
      <c r="P41" s="170">
        <f t="shared" si="38"/>
        <v>0</v>
      </c>
      <c r="Q41" s="170">
        <f t="shared" si="38"/>
        <v>0</v>
      </c>
      <c r="R41" s="170">
        <f t="shared" si="38"/>
        <v>0</v>
      </c>
      <c r="S41" s="170">
        <f t="shared" si="38"/>
        <v>0</v>
      </c>
      <c r="T41" s="212">
        <f t="shared" si="4"/>
        <v>0</v>
      </c>
      <c r="V41" s="144"/>
      <c r="W41" s="232">
        <f t="shared" si="5"/>
        <v>0</v>
      </c>
      <c r="X41" s="146">
        <v>0</v>
      </c>
      <c r="Y41" s="237">
        <f t="shared" si="6"/>
        <v>0</v>
      </c>
      <c r="Z41" s="146">
        <f>X41*103.3%</f>
        <v>0</v>
      </c>
    </row>
    <row r="42" spans="1:26" s="204" customFormat="1" ht="21.75" customHeight="1" x14ac:dyDescent="0.2">
      <c r="B42" s="296"/>
      <c r="C42" s="299"/>
      <c r="D42" s="301"/>
      <c r="E42" s="63" t="s">
        <v>8</v>
      </c>
      <c r="F42" s="147">
        <f>G42+H42+I42+J42+K42+L42+M42</f>
        <v>866156.89318999997</v>
      </c>
      <c r="G42" s="254">
        <f>(134071.92395+2035.29-5000-16866.30632)+9628.79245</f>
        <v>123869.70008000001</v>
      </c>
      <c r="H42" s="199">
        <f>95479.96215-1158-2677.22137-1201.291-910.29718-488.80431-244.6-2020-722.77855-750</f>
        <v>85306.96974</v>
      </c>
      <c r="I42" s="440">
        <f>117111.14124-270</f>
        <v>116841.14124</v>
      </c>
      <c r="J42" s="199">
        <f>60077.35357-0.1</f>
        <v>60077.253570000001</v>
      </c>
      <c r="K42" s="199">
        <f>60008.12857-0.4</f>
        <v>60007.728569999999</v>
      </c>
      <c r="L42" s="146">
        <f>K42</f>
        <v>60007.728569999999</v>
      </c>
      <c r="M42" s="148">
        <f>N42+O42+P42+Q42+R42+S42</f>
        <v>360046.37141999998</v>
      </c>
      <c r="N42" s="169">
        <f>L42</f>
        <v>60007.728569999999</v>
      </c>
      <c r="O42" s="205">
        <f>N42</f>
        <v>60007.728569999999</v>
      </c>
      <c r="P42" s="205">
        <f>O42</f>
        <v>60007.728569999999</v>
      </c>
      <c r="Q42" s="205">
        <f>P42</f>
        <v>60007.728569999999</v>
      </c>
      <c r="R42" s="205">
        <f>Q42</f>
        <v>60007.728569999999</v>
      </c>
      <c r="S42" s="205">
        <f>R42</f>
        <v>60007.728569999999</v>
      </c>
      <c r="T42" s="212">
        <f t="shared" si="4"/>
        <v>51.919909999996889</v>
      </c>
      <c r="V42" s="213">
        <f>121395.22133+1594-5400-800</f>
        <v>116789.22133</v>
      </c>
      <c r="W42" s="232">
        <f t="shared" si="5"/>
        <v>0</v>
      </c>
      <c r="X42" s="213">
        <f>60077.35357-0.1</f>
        <v>60077.253570000001</v>
      </c>
      <c r="Y42" s="237">
        <f t="shared" si="6"/>
        <v>0</v>
      </c>
      <c r="Z42" s="213">
        <f>60008.12857-0.4</f>
        <v>60007.728569999999</v>
      </c>
    </row>
    <row r="43" spans="1:26" ht="30.75" customHeight="1" x14ac:dyDescent="0.25">
      <c r="B43" s="296"/>
      <c r="C43" s="299"/>
      <c r="D43" s="301"/>
      <c r="E43" s="41" t="s">
        <v>341</v>
      </c>
      <c r="F43" s="147">
        <f t="shared" si="36"/>
        <v>0</v>
      </c>
      <c r="G43" s="254">
        <v>0</v>
      </c>
      <c r="H43" s="199">
        <v>0</v>
      </c>
      <c r="I43" s="440">
        <v>0</v>
      </c>
      <c r="J43" s="146">
        <f>I43*103.4%</f>
        <v>0</v>
      </c>
      <c r="K43" s="146">
        <f>J43*103.3%</f>
        <v>0</v>
      </c>
      <c r="L43" s="146">
        <f>K43*103%</f>
        <v>0</v>
      </c>
      <c r="M43" s="148">
        <f t="shared" si="37"/>
        <v>0</v>
      </c>
      <c r="N43" s="169">
        <f>L43*102.9%</f>
        <v>0</v>
      </c>
      <c r="O43" s="170">
        <f>N43*102.7%</f>
        <v>0</v>
      </c>
      <c r="P43" s="170">
        <f t="shared" ref="P43:S45" si="39">O43*102.5%</f>
        <v>0</v>
      </c>
      <c r="Q43" s="170">
        <f t="shared" si="39"/>
        <v>0</v>
      </c>
      <c r="R43" s="170">
        <f t="shared" si="39"/>
        <v>0</v>
      </c>
      <c r="S43" s="170">
        <f t="shared" si="39"/>
        <v>0</v>
      </c>
      <c r="T43" s="212">
        <f t="shared" si="4"/>
        <v>0</v>
      </c>
      <c r="V43" s="213">
        <v>0</v>
      </c>
      <c r="W43" s="232">
        <f t="shared" si="5"/>
        <v>0</v>
      </c>
      <c r="X43" s="146">
        <v>0</v>
      </c>
      <c r="Y43" s="237">
        <f t="shared" si="6"/>
        <v>0</v>
      </c>
      <c r="Z43" s="146">
        <f>X43*103.3%</f>
        <v>0</v>
      </c>
    </row>
    <row r="44" spans="1:26" x14ac:dyDescent="0.25">
      <c r="B44" s="296"/>
      <c r="C44" s="299"/>
      <c r="D44" s="301"/>
      <c r="E44" s="40" t="s">
        <v>342</v>
      </c>
      <c r="F44" s="147">
        <f t="shared" si="36"/>
        <v>0</v>
      </c>
      <c r="G44" s="254">
        <v>0</v>
      </c>
      <c r="H44" s="199">
        <v>0</v>
      </c>
      <c r="I44" s="440"/>
      <c r="J44" s="146">
        <f>I44*103.4%</f>
        <v>0</v>
      </c>
      <c r="K44" s="146">
        <f>J44*103.3%</f>
        <v>0</v>
      </c>
      <c r="L44" s="146">
        <f>K44*103%</f>
        <v>0</v>
      </c>
      <c r="M44" s="148">
        <f t="shared" si="37"/>
        <v>0</v>
      </c>
      <c r="N44" s="169">
        <f>L44*102.9%</f>
        <v>0</v>
      </c>
      <c r="O44" s="170">
        <f>N44*102.7%</f>
        <v>0</v>
      </c>
      <c r="P44" s="170">
        <f t="shared" si="39"/>
        <v>0</v>
      </c>
      <c r="Q44" s="170">
        <f t="shared" si="39"/>
        <v>0</v>
      </c>
      <c r="R44" s="170">
        <f t="shared" si="39"/>
        <v>0</v>
      </c>
      <c r="S44" s="170">
        <f t="shared" si="39"/>
        <v>0</v>
      </c>
      <c r="T44" s="212">
        <f t="shared" si="4"/>
        <v>0</v>
      </c>
      <c r="V44" s="213"/>
      <c r="W44" s="232">
        <f t="shared" si="5"/>
        <v>0</v>
      </c>
      <c r="X44" s="146">
        <v>0</v>
      </c>
      <c r="Y44" s="237">
        <f>K44-Z44</f>
        <v>0</v>
      </c>
      <c r="Z44" s="146">
        <f>X44*103.3%</f>
        <v>0</v>
      </c>
    </row>
    <row r="45" spans="1:26" ht="18.75" customHeight="1" x14ac:dyDescent="0.25">
      <c r="A45" s="107"/>
      <c r="B45" s="296"/>
      <c r="C45" s="299"/>
      <c r="D45" s="301"/>
      <c r="E45" s="108" t="s">
        <v>23</v>
      </c>
      <c r="F45" s="147">
        <f>G45+H45+I45+J45+K45+L45+M45</f>
        <v>1021445.0970407776</v>
      </c>
      <c r="G45" s="254">
        <f>5718.782-5718.782</f>
        <v>0</v>
      </c>
      <c r="H45" s="199">
        <v>0</v>
      </c>
      <c r="I45" s="440">
        <f>34328.39818-30523.39818</f>
        <v>3804.9999999999964</v>
      </c>
      <c r="J45" s="146">
        <v>100673.268524</v>
      </c>
      <c r="K45" s="146">
        <v>104066.99581029201</v>
      </c>
      <c r="L45" s="146">
        <f>(K39-L42)*103%</f>
        <v>107189.00568460075</v>
      </c>
      <c r="M45" s="148">
        <f>N45+O45+P45+Q45+R45+S45</f>
        <v>705710.82702188473</v>
      </c>
      <c r="N45" s="169">
        <f>L45*102.9%</f>
        <v>110297.48684945419</v>
      </c>
      <c r="O45" s="170">
        <f>N45*102.7%</f>
        <v>113275.51899438947</v>
      </c>
      <c r="P45" s="170">
        <f t="shared" si="39"/>
        <v>116107.40696924919</v>
      </c>
      <c r="Q45" s="170">
        <f t="shared" si="39"/>
        <v>119010.0921434804</v>
      </c>
      <c r="R45" s="170">
        <f t="shared" si="39"/>
        <v>121985.3444470674</v>
      </c>
      <c r="S45" s="170">
        <f>R45*102.5%-0.00044</f>
        <v>125034.97761824407</v>
      </c>
      <c r="T45" s="212">
        <f t="shared" si="4"/>
        <v>-31680.061180000001</v>
      </c>
      <c r="V45" s="213">
        <v>35485.061179999997</v>
      </c>
      <c r="W45" s="232">
        <f t="shared" si="5"/>
        <v>0</v>
      </c>
      <c r="X45" s="221">
        <v>100673.268524</v>
      </c>
      <c r="Y45" s="237">
        <f t="shared" si="6"/>
        <v>0</v>
      </c>
      <c r="Z45" s="221">
        <v>104066.99581029201</v>
      </c>
    </row>
    <row r="46" spans="1:26" ht="20.25" customHeight="1" x14ac:dyDescent="0.2">
      <c r="B46" s="296"/>
      <c r="C46" s="299"/>
      <c r="D46" s="298" t="s">
        <v>227</v>
      </c>
      <c r="E46" s="62" t="s">
        <v>33</v>
      </c>
      <c r="F46" s="149">
        <f t="shared" ref="F46:S46" si="40">F47+F48+F49+F50+F52</f>
        <v>281574.23694068665</v>
      </c>
      <c r="G46" s="258">
        <f t="shared" si="40"/>
        <v>18418.084219999997</v>
      </c>
      <c r="H46" s="144">
        <f t="shared" si="40"/>
        <v>19062.234499999999</v>
      </c>
      <c r="I46" s="438">
        <f t="shared" si="40"/>
        <v>21736.29999</v>
      </c>
      <c r="J46" s="149">
        <f t="shared" si="40"/>
        <v>25987.789106799999</v>
      </c>
      <c r="K46" s="149">
        <f t="shared" si="40"/>
        <v>26681.759449254398</v>
      </c>
      <c r="L46" s="149">
        <f t="shared" si="40"/>
        <v>22375.075899032028</v>
      </c>
      <c r="M46" s="150">
        <f t="shared" si="40"/>
        <v>147312.99377560022</v>
      </c>
      <c r="N46" s="179">
        <f t="shared" si="40"/>
        <v>23023.953100103961</v>
      </c>
      <c r="O46" s="180">
        <f t="shared" si="40"/>
        <v>23645.599833806773</v>
      </c>
      <c r="P46" s="180">
        <f t="shared" si="40"/>
        <v>24236.739829651939</v>
      </c>
      <c r="Q46" s="180">
        <f t="shared" si="40"/>
        <v>24842.658325393237</v>
      </c>
      <c r="R46" s="180">
        <f t="shared" si="40"/>
        <v>25463.724783528065</v>
      </c>
      <c r="S46" s="180">
        <f t="shared" si="40"/>
        <v>26100.317903116265</v>
      </c>
      <c r="T46" s="212">
        <f t="shared" si="4"/>
        <v>40</v>
      </c>
      <c r="V46" s="149">
        <f t="shared" ref="V46" si="41">V47+V48+V49+V50+V52</f>
        <v>21696.29999</v>
      </c>
      <c r="W46" s="232">
        <f t="shared" si="5"/>
        <v>0</v>
      </c>
      <c r="X46" s="149">
        <f t="shared" ref="X46:Z46" si="42">X47+X48+X49+X50+X52</f>
        <v>25987.789106799999</v>
      </c>
      <c r="Y46" s="237">
        <f t="shared" si="6"/>
        <v>0</v>
      </c>
      <c r="Z46" s="149">
        <f t="shared" si="42"/>
        <v>26681.759449254398</v>
      </c>
    </row>
    <row r="47" spans="1:26" x14ac:dyDescent="0.25">
      <c r="B47" s="296"/>
      <c r="C47" s="299"/>
      <c r="D47" s="299"/>
      <c r="E47" s="63" t="s">
        <v>6</v>
      </c>
      <c r="F47" s="147">
        <f t="shared" ref="F47:F48" si="43">G47+H47+I47+J47+K47+L47+M47</f>
        <v>0</v>
      </c>
      <c r="G47" s="254">
        <v>0</v>
      </c>
      <c r="H47" s="199">
        <v>0</v>
      </c>
      <c r="I47" s="440">
        <v>0</v>
      </c>
      <c r="J47" s="146">
        <f>I47*103.4%</f>
        <v>0</v>
      </c>
      <c r="K47" s="146">
        <f>J47*103.3%</f>
        <v>0</v>
      </c>
      <c r="L47" s="146">
        <f>K47*103%</f>
        <v>0</v>
      </c>
      <c r="M47" s="146">
        <f t="shared" ref="M47:M48" si="44">N47+O47+P47+Q47+R47+S47</f>
        <v>0</v>
      </c>
      <c r="N47" s="169">
        <f>L47*103%</f>
        <v>0</v>
      </c>
      <c r="O47" s="170">
        <f>N47*102.7%</f>
        <v>0</v>
      </c>
      <c r="P47" s="170">
        <f t="shared" ref="P47:S48" si="45">O47*102.5%</f>
        <v>0</v>
      </c>
      <c r="Q47" s="170">
        <f t="shared" si="45"/>
        <v>0</v>
      </c>
      <c r="R47" s="170">
        <f t="shared" si="45"/>
        <v>0</v>
      </c>
      <c r="S47" s="170">
        <f t="shared" si="45"/>
        <v>0</v>
      </c>
      <c r="T47" s="212">
        <f t="shared" si="4"/>
        <v>0</v>
      </c>
      <c r="V47" s="213">
        <v>0</v>
      </c>
      <c r="W47" s="232">
        <f t="shared" si="5"/>
        <v>0</v>
      </c>
      <c r="X47" s="146">
        <v>0</v>
      </c>
      <c r="Y47" s="237">
        <f t="shared" si="6"/>
        <v>0</v>
      </c>
      <c r="Z47" s="146">
        <f>X47*103.3%</f>
        <v>0</v>
      </c>
    </row>
    <row r="48" spans="1:26" x14ac:dyDescent="0.25">
      <c r="B48" s="296"/>
      <c r="C48" s="299"/>
      <c r="D48" s="299"/>
      <c r="E48" s="63" t="s">
        <v>7</v>
      </c>
      <c r="F48" s="147">
        <f t="shared" si="43"/>
        <v>0</v>
      </c>
      <c r="G48" s="254">
        <v>0</v>
      </c>
      <c r="H48" s="199">
        <v>0</v>
      </c>
      <c r="I48" s="440">
        <v>0</v>
      </c>
      <c r="J48" s="146">
        <f>I48*103.4%</f>
        <v>0</v>
      </c>
      <c r="K48" s="146">
        <f>J48*103.3%</f>
        <v>0</v>
      </c>
      <c r="L48" s="146">
        <f>K48*103%</f>
        <v>0</v>
      </c>
      <c r="M48" s="146">
        <f t="shared" si="44"/>
        <v>0</v>
      </c>
      <c r="N48" s="169">
        <f>L48*103%</f>
        <v>0</v>
      </c>
      <c r="O48" s="170">
        <f>N48*102.7%</f>
        <v>0</v>
      </c>
      <c r="P48" s="170">
        <f t="shared" si="45"/>
        <v>0</v>
      </c>
      <c r="Q48" s="170">
        <f t="shared" si="45"/>
        <v>0</v>
      </c>
      <c r="R48" s="170">
        <f t="shared" si="45"/>
        <v>0</v>
      </c>
      <c r="S48" s="170">
        <f t="shared" si="45"/>
        <v>0</v>
      </c>
      <c r="T48" s="212">
        <f t="shared" si="4"/>
        <v>0</v>
      </c>
      <c r="V48" s="213">
        <v>0</v>
      </c>
      <c r="W48" s="232">
        <f t="shared" si="5"/>
        <v>0</v>
      </c>
      <c r="X48" s="146">
        <v>0</v>
      </c>
      <c r="Y48" s="237">
        <f t="shared" si="6"/>
        <v>0</v>
      </c>
      <c r="Z48" s="146">
        <f>X48*103.3%</f>
        <v>0</v>
      </c>
    </row>
    <row r="49" spans="2:26" ht="20.25" customHeight="1" x14ac:dyDescent="0.25">
      <c r="B49" s="296"/>
      <c r="C49" s="299"/>
      <c r="D49" s="299"/>
      <c r="E49" s="63" t="s">
        <v>8</v>
      </c>
      <c r="F49" s="147">
        <f>G49+H49+I49+J49+K49+L49+M49</f>
        <v>67385.317919999987</v>
      </c>
      <c r="G49" s="254">
        <f>18151.48422+266.6</f>
        <v>18418.084219999997</v>
      </c>
      <c r="H49" s="199">
        <f>19008.37244+244.6-181.43494-9.303</f>
        <v>19062.234499999999</v>
      </c>
      <c r="I49" s="440">
        <f>19948.22962-230+270</f>
        <v>19988.229619999998</v>
      </c>
      <c r="J49" s="199">
        <f>4958.38479</f>
        <v>4958.3847900000001</v>
      </c>
      <c r="K49" s="199">
        <f>4958.38479</f>
        <v>4958.3847900000001</v>
      </c>
      <c r="L49" s="206"/>
      <c r="M49" s="146">
        <f>N49+O49+P49+Q49+R49+S49</f>
        <v>0</v>
      </c>
      <c r="N49" s="169">
        <f>L49</f>
        <v>0</v>
      </c>
      <c r="O49" s="170">
        <f>N49</f>
        <v>0</v>
      </c>
      <c r="P49" s="170">
        <f>O49</f>
        <v>0</v>
      </c>
      <c r="Q49" s="170">
        <f>P49</f>
        <v>0</v>
      </c>
      <c r="R49" s="170">
        <f>Q49</f>
        <v>0</v>
      </c>
      <c r="S49" s="170">
        <f>R49</f>
        <v>0</v>
      </c>
      <c r="T49" s="212">
        <f t="shared" si="4"/>
        <v>121.88799999999901</v>
      </c>
      <c r="U49" s="38" t="s">
        <v>308</v>
      </c>
      <c r="V49" s="213">
        <f>23466.34162-3000-600</f>
        <v>19866.341619999999</v>
      </c>
      <c r="W49" s="232">
        <f t="shared" si="5"/>
        <v>0</v>
      </c>
      <c r="X49" s="213">
        <f>4958.38479</f>
        <v>4958.3847900000001</v>
      </c>
      <c r="Y49" s="237">
        <f t="shared" si="6"/>
        <v>0</v>
      </c>
      <c r="Z49" s="213">
        <f>4958.38479</f>
        <v>4958.3847900000001</v>
      </c>
    </row>
    <row r="50" spans="2:26" ht="31.5" x14ac:dyDescent="0.25">
      <c r="B50" s="296"/>
      <c r="C50" s="299"/>
      <c r="D50" s="299"/>
      <c r="E50" s="41" t="s">
        <v>341</v>
      </c>
      <c r="F50" s="147">
        <f t="shared" ref="F50:F51" si="46">G50+H50+I50+J50+K50+L50+M50</f>
        <v>0</v>
      </c>
      <c r="G50" s="254">
        <v>0</v>
      </c>
      <c r="H50" s="199">
        <v>0</v>
      </c>
      <c r="I50" s="440">
        <v>0</v>
      </c>
      <c r="J50" s="146">
        <f>I50*103.4%</f>
        <v>0</v>
      </c>
      <c r="K50" s="146">
        <f>J50*103.3%</f>
        <v>0</v>
      </c>
      <c r="L50" s="146">
        <v>0</v>
      </c>
      <c r="M50" s="146">
        <f t="shared" ref="M50:M51" si="47">N50+O50+P50+Q50+R50+S50</f>
        <v>0</v>
      </c>
      <c r="N50" s="169">
        <f>L50*102.9%</f>
        <v>0</v>
      </c>
      <c r="O50" s="170">
        <f>N50*102.7%</f>
        <v>0</v>
      </c>
      <c r="P50" s="170">
        <f t="shared" ref="P50:S52" si="48">O50*102.5%</f>
        <v>0</v>
      </c>
      <c r="Q50" s="170">
        <f t="shared" si="48"/>
        <v>0</v>
      </c>
      <c r="R50" s="170">
        <f t="shared" si="48"/>
        <v>0</v>
      </c>
      <c r="S50" s="170">
        <f t="shared" si="48"/>
        <v>0</v>
      </c>
      <c r="T50" s="212">
        <f t="shared" si="4"/>
        <v>0</v>
      </c>
      <c r="V50" s="213">
        <v>0</v>
      </c>
      <c r="W50" s="232">
        <f t="shared" si="5"/>
        <v>0</v>
      </c>
      <c r="X50" s="146">
        <v>0</v>
      </c>
      <c r="Y50" s="237">
        <f t="shared" si="6"/>
        <v>0</v>
      </c>
      <c r="Z50" s="146">
        <f>X50*103.3%</f>
        <v>0</v>
      </c>
    </row>
    <row r="51" spans="2:26" x14ac:dyDescent="0.25">
      <c r="B51" s="296"/>
      <c r="C51" s="299"/>
      <c r="D51" s="299"/>
      <c r="E51" s="40" t="s">
        <v>342</v>
      </c>
      <c r="F51" s="147">
        <f t="shared" si="46"/>
        <v>0</v>
      </c>
      <c r="G51" s="254">
        <v>0</v>
      </c>
      <c r="H51" s="199">
        <v>0</v>
      </c>
      <c r="I51" s="440">
        <v>0</v>
      </c>
      <c r="J51" s="146">
        <f>I51*103.4%</f>
        <v>0</v>
      </c>
      <c r="K51" s="146">
        <f>J51*103.3%</f>
        <v>0</v>
      </c>
      <c r="L51" s="146">
        <f>K51*103%</f>
        <v>0</v>
      </c>
      <c r="M51" s="146">
        <f t="shared" si="47"/>
        <v>0</v>
      </c>
      <c r="N51" s="169">
        <f>L51*102.9%</f>
        <v>0</v>
      </c>
      <c r="O51" s="170">
        <f>N51*102.7%</f>
        <v>0</v>
      </c>
      <c r="P51" s="170">
        <f t="shared" si="48"/>
        <v>0</v>
      </c>
      <c r="Q51" s="170">
        <f t="shared" si="48"/>
        <v>0</v>
      </c>
      <c r="R51" s="170">
        <f t="shared" si="48"/>
        <v>0</v>
      </c>
      <c r="S51" s="170">
        <f t="shared" si="48"/>
        <v>0</v>
      </c>
      <c r="T51" s="212">
        <f t="shared" si="4"/>
        <v>0</v>
      </c>
      <c r="V51" s="213">
        <v>0</v>
      </c>
      <c r="W51" s="232">
        <f t="shared" si="5"/>
        <v>0</v>
      </c>
      <c r="X51" s="146">
        <v>0</v>
      </c>
      <c r="Y51" s="237">
        <f t="shared" si="6"/>
        <v>0</v>
      </c>
      <c r="Z51" s="146">
        <f>X51*103.3%</f>
        <v>0</v>
      </c>
    </row>
    <row r="52" spans="2:26" s="107" customFormat="1" ht="18.75" customHeight="1" x14ac:dyDescent="0.25">
      <c r="B52" s="296"/>
      <c r="C52" s="299"/>
      <c r="D52" s="300"/>
      <c r="E52" s="108" t="s">
        <v>23</v>
      </c>
      <c r="F52" s="147">
        <f>G52+H52+I52+J52+K52+L52+M52</f>
        <v>214188.91902068665</v>
      </c>
      <c r="G52" s="256">
        <f>688.67375-688.67375</f>
        <v>0</v>
      </c>
      <c r="H52" s="199">
        <f>537-537</f>
        <v>0</v>
      </c>
      <c r="I52" s="437">
        <v>1748.0703699999999</v>
      </c>
      <c r="J52" s="146">
        <v>21029.404316799999</v>
      </c>
      <c r="K52" s="146">
        <f>(J46-K49)*103.3%</f>
        <v>21723.374659254398</v>
      </c>
      <c r="L52" s="148">
        <f>K52*103%</f>
        <v>22375.075899032028</v>
      </c>
      <c r="M52" s="148">
        <f>N52+O52+P52+Q52+R52+S52</f>
        <v>147312.99377560022</v>
      </c>
      <c r="N52" s="169">
        <f>L52*102.9%</f>
        <v>23023.953100103961</v>
      </c>
      <c r="O52" s="170">
        <f>N52*102.7%</f>
        <v>23645.599833806773</v>
      </c>
      <c r="P52" s="170">
        <f t="shared" si="48"/>
        <v>24236.739829651939</v>
      </c>
      <c r="Q52" s="170">
        <f t="shared" si="48"/>
        <v>24842.658325393237</v>
      </c>
      <c r="R52" s="170">
        <f t="shared" si="48"/>
        <v>25463.724783528065</v>
      </c>
      <c r="S52" s="170">
        <f>R52*102.5%</f>
        <v>26100.317903116265</v>
      </c>
      <c r="T52" s="212">
        <f t="shared" si="4"/>
        <v>-81.888000000000147</v>
      </c>
      <c r="V52" s="147">
        <v>1829.9583700000001</v>
      </c>
      <c r="W52" s="232">
        <f t="shared" si="5"/>
        <v>0</v>
      </c>
      <c r="X52" s="146">
        <v>21029.404316799999</v>
      </c>
      <c r="Y52" s="237">
        <f t="shared" si="6"/>
        <v>0</v>
      </c>
      <c r="Z52" s="146">
        <f>(X46-Z49)*103.3%</f>
        <v>21723.374659254398</v>
      </c>
    </row>
    <row r="53" spans="2:26" s="107" customFormat="1" ht="16.5" customHeight="1" x14ac:dyDescent="0.25">
      <c r="B53" s="296"/>
      <c r="C53" s="299"/>
      <c r="D53" s="303" t="s">
        <v>86</v>
      </c>
      <c r="E53" s="62" t="s">
        <v>33</v>
      </c>
      <c r="F53" s="155">
        <v>560</v>
      </c>
      <c r="G53" s="260">
        <v>0</v>
      </c>
      <c r="H53" s="153">
        <v>0</v>
      </c>
      <c r="I53" s="438">
        <v>560</v>
      </c>
      <c r="J53" s="146">
        <v>0</v>
      </c>
      <c r="K53" s="146">
        <v>0</v>
      </c>
      <c r="L53" s="148">
        <v>0</v>
      </c>
      <c r="M53" s="148">
        <v>0</v>
      </c>
      <c r="N53" s="169"/>
      <c r="O53" s="170"/>
      <c r="P53" s="170"/>
      <c r="Q53" s="170"/>
      <c r="R53" s="170"/>
      <c r="S53" s="170"/>
      <c r="T53" s="212">
        <f t="shared" si="4"/>
        <v>0</v>
      </c>
      <c r="V53" s="149">
        <v>560</v>
      </c>
      <c r="W53" s="232">
        <f t="shared" si="5"/>
        <v>0</v>
      </c>
      <c r="X53" s="146">
        <v>0</v>
      </c>
      <c r="Y53" s="237">
        <f t="shared" si="6"/>
        <v>0</v>
      </c>
      <c r="Z53" s="146">
        <v>0</v>
      </c>
    </row>
    <row r="54" spans="2:26" s="107" customFormat="1" x14ac:dyDescent="0.25">
      <c r="B54" s="296"/>
      <c r="C54" s="299"/>
      <c r="D54" s="304"/>
      <c r="E54" s="63" t="s">
        <v>6</v>
      </c>
      <c r="F54" s="154">
        <v>0</v>
      </c>
      <c r="G54" s="260">
        <v>0</v>
      </c>
      <c r="H54" s="153">
        <v>0</v>
      </c>
      <c r="I54" s="437">
        <v>0</v>
      </c>
      <c r="J54" s="146">
        <v>0</v>
      </c>
      <c r="K54" s="146">
        <v>0</v>
      </c>
      <c r="L54" s="148">
        <v>0</v>
      </c>
      <c r="M54" s="148">
        <v>0</v>
      </c>
      <c r="N54" s="169"/>
      <c r="O54" s="170"/>
      <c r="P54" s="170"/>
      <c r="Q54" s="170"/>
      <c r="R54" s="170"/>
      <c r="S54" s="170"/>
      <c r="T54" s="212">
        <f t="shared" si="4"/>
        <v>0</v>
      </c>
      <c r="V54" s="147">
        <v>0</v>
      </c>
      <c r="W54" s="232">
        <f t="shared" si="5"/>
        <v>0</v>
      </c>
      <c r="X54" s="146">
        <v>0</v>
      </c>
      <c r="Y54" s="237">
        <f t="shared" si="6"/>
        <v>0</v>
      </c>
      <c r="Z54" s="146">
        <v>0</v>
      </c>
    </row>
    <row r="55" spans="2:26" s="107" customFormat="1" x14ac:dyDescent="0.25">
      <c r="B55" s="296"/>
      <c r="C55" s="299"/>
      <c r="D55" s="304"/>
      <c r="E55" s="63" t="s">
        <v>7</v>
      </c>
      <c r="F55" s="154">
        <v>0</v>
      </c>
      <c r="G55" s="260">
        <v>0</v>
      </c>
      <c r="H55" s="153">
        <v>0</v>
      </c>
      <c r="I55" s="437">
        <v>0</v>
      </c>
      <c r="J55" s="146">
        <v>0</v>
      </c>
      <c r="K55" s="146">
        <v>0</v>
      </c>
      <c r="L55" s="148">
        <v>0</v>
      </c>
      <c r="M55" s="148">
        <v>0</v>
      </c>
      <c r="N55" s="169"/>
      <c r="O55" s="170"/>
      <c r="P55" s="170"/>
      <c r="Q55" s="170"/>
      <c r="R55" s="170"/>
      <c r="S55" s="170"/>
      <c r="T55" s="212">
        <f t="shared" si="4"/>
        <v>0</v>
      </c>
      <c r="V55" s="147">
        <v>0</v>
      </c>
      <c r="W55" s="232">
        <f t="shared" si="5"/>
        <v>0</v>
      </c>
      <c r="X55" s="146">
        <v>0</v>
      </c>
      <c r="Y55" s="237">
        <f t="shared" si="6"/>
        <v>0</v>
      </c>
      <c r="Z55" s="146">
        <v>0</v>
      </c>
    </row>
    <row r="56" spans="2:26" s="107" customFormat="1" x14ac:dyDescent="0.25">
      <c r="B56" s="296"/>
      <c r="C56" s="299"/>
      <c r="D56" s="304"/>
      <c r="E56" s="63" t="s">
        <v>8</v>
      </c>
      <c r="F56" s="154">
        <v>560</v>
      </c>
      <c r="G56" s="260">
        <v>0</v>
      </c>
      <c r="H56" s="153">
        <v>0</v>
      </c>
      <c r="I56" s="437">
        <v>560</v>
      </c>
      <c r="J56" s="146">
        <v>0</v>
      </c>
      <c r="K56" s="146">
        <v>0</v>
      </c>
      <c r="L56" s="148">
        <v>0</v>
      </c>
      <c r="M56" s="148">
        <v>0</v>
      </c>
      <c r="N56" s="169"/>
      <c r="O56" s="170"/>
      <c r="P56" s="170"/>
      <c r="Q56" s="170"/>
      <c r="R56" s="170"/>
      <c r="S56" s="170"/>
      <c r="T56" s="212">
        <f t="shared" si="4"/>
        <v>0</v>
      </c>
      <c r="V56" s="147">
        <v>560</v>
      </c>
      <c r="W56" s="232">
        <f t="shared" si="5"/>
        <v>0</v>
      </c>
      <c r="X56" s="146">
        <v>0</v>
      </c>
      <c r="Y56" s="237">
        <f t="shared" si="6"/>
        <v>0</v>
      </c>
      <c r="Z56" s="146">
        <v>0</v>
      </c>
    </row>
    <row r="57" spans="2:26" s="107" customFormat="1" ht="31.5" x14ac:dyDescent="0.25">
      <c r="B57" s="296"/>
      <c r="C57" s="299"/>
      <c r="D57" s="304"/>
      <c r="E57" s="41" t="s">
        <v>341</v>
      </c>
      <c r="F57" s="154">
        <v>0</v>
      </c>
      <c r="G57" s="260">
        <v>0</v>
      </c>
      <c r="H57" s="153">
        <v>0</v>
      </c>
      <c r="I57" s="437">
        <v>0</v>
      </c>
      <c r="J57" s="146">
        <v>0</v>
      </c>
      <c r="K57" s="146">
        <v>0</v>
      </c>
      <c r="L57" s="148">
        <v>0</v>
      </c>
      <c r="M57" s="148">
        <v>0</v>
      </c>
      <c r="N57" s="169"/>
      <c r="O57" s="170"/>
      <c r="P57" s="170"/>
      <c r="Q57" s="170"/>
      <c r="R57" s="170"/>
      <c r="S57" s="170"/>
      <c r="T57" s="212">
        <f t="shared" si="4"/>
        <v>0</v>
      </c>
      <c r="V57" s="147">
        <v>0</v>
      </c>
      <c r="W57" s="232">
        <f t="shared" si="5"/>
        <v>0</v>
      </c>
      <c r="X57" s="146">
        <v>0</v>
      </c>
      <c r="Y57" s="237">
        <f t="shared" si="6"/>
        <v>0</v>
      </c>
      <c r="Z57" s="146">
        <v>0</v>
      </c>
    </row>
    <row r="58" spans="2:26" s="107" customFormat="1" ht="21.75" customHeight="1" x14ac:dyDescent="0.25">
      <c r="B58" s="296"/>
      <c r="C58" s="299"/>
      <c r="D58" s="304"/>
      <c r="E58" s="40" t="s">
        <v>342</v>
      </c>
      <c r="F58" s="154">
        <v>0</v>
      </c>
      <c r="G58" s="260">
        <v>0</v>
      </c>
      <c r="H58" s="153">
        <v>0</v>
      </c>
      <c r="I58" s="437">
        <v>0</v>
      </c>
      <c r="J58" s="146">
        <v>0</v>
      </c>
      <c r="K58" s="146">
        <v>0</v>
      </c>
      <c r="L58" s="148">
        <v>0</v>
      </c>
      <c r="M58" s="148">
        <v>0</v>
      </c>
      <c r="N58" s="169"/>
      <c r="O58" s="170"/>
      <c r="P58" s="170"/>
      <c r="Q58" s="170"/>
      <c r="R58" s="170"/>
      <c r="S58" s="170"/>
      <c r="T58" s="212">
        <f t="shared" si="4"/>
        <v>0</v>
      </c>
      <c r="V58" s="147">
        <v>0</v>
      </c>
      <c r="W58" s="232">
        <f t="shared" si="5"/>
        <v>0</v>
      </c>
      <c r="X58" s="146">
        <v>0</v>
      </c>
      <c r="Y58" s="237">
        <f>K58-Z58</f>
        <v>0</v>
      </c>
      <c r="Z58" s="146">
        <v>0</v>
      </c>
    </row>
    <row r="59" spans="2:26" s="107" customFormat="1" ht="31.5" customHeight="1" x14ac:dyDescent="0.25">
      <c r="B59" s="297"/>
      <c r="C59" s="300"/>
      <c r="D59" s="305"/>
      <c r="E59" s="108" t="s">
        <v>23</v>
      </c>
      <c r="F59" s="154">
        <v>0</v>
      </c>
      <c r="G59" s="260">
        <v>0</v>
      </c>
      <c r="H59" s="153">
        <v>0</v>
      </c>
      <c r="I59" s="437">
        <v>0</v>
      </c>
      <c r="J59" s="146">
        <v>0</v>
      </c>
      <c r="K59" s="146">
        <v>0</v>
      </c>
      <c r="L59" s="148">
        <v>0</v>
      </c>
      <c r="M59" s="148">
        <v>0</v>
      </c>
      <c r="N59" s="169"/>
      <c r="O59" s="170"/>
      <c r="P59" s="170"/>
      <c r="Q59" s="170"/>
      <c r="R59" s="170"/>
      <c r="S59" s="170"/>
      <c r="T59" s="212">
        <f t="shared" si="4"/>
        <v>0</v>
      </c>
      <c r="V59" s="147">
        <v>0</v>
      </c>
      <c r="W59" s="232">
        <f t="shared" si="5"/>
        <v>0</v>
      </c>
      <c r="X59" s="146">
        <v>0</v>
      </c>
      <c r="Y59" s="237">
        <f t="shared" si="6"/>
        <v>0</v>
      </c>
      <c r="Z59" s="146">
        <v>0</v>
      </c>
    </row>
    <row r="60" spans="2:26" ht="18.75" customHeight="1" x14ac:dyDescent="0.2">
      <c r="B60" s="302" t="s">
        <v>12</v>
      </c>
      <c r="C60" s="301" t="s">
        <v>338</v>
      </c>
      <c r="D60" s="300" t="s">
        <v>15</v>
      </c>
      <c r="E60" s="113" t="s">
        <v>33</v>
      </c>
      <c r="F60" s="155">
        <f t="shared" ref="F60:S60" si="49">F61+F62+F63+F64+F66</f>
        <v>24655.014663497637</v>
      </c>
      <c r="G60" s="261">
        <f t="shared" si="49"/>
        <v>1449.2996499999999</v>
      </c>
      <c r="H60" s="156">
        <f t="shared" si="49"/>
        <v>1082.8203099999998</v>
      </c>
      <c r="I60" s="438">
        <f t="shared" si="49"/>
        <v>5248.7999999999993</v>
      </c>
      <c r="J60" s="150">
        <f t="shared" si="49"/>
        <v>4610.125</v>
      </c>
      <c r="K60" s="150">
        <f t="shared" si="49"/>
        <v>5477.75</v>
      </c>
      <c r="L60" s="150">
        <f t="shared" si="49"/>
        <v>894.83121000000006</v>
      </c>
      <c r="M60" s="150">
        <f t="shared" si="49"/>
        <v>5891.3884934976368</v>
      </c>
      <c r="N60" s="179">
        <f t="shared" si="49"/>
        <v>920.78131509000013</v>
      </c>
      <c r="O60" s="180">
        <f t="shared" si="49"/>
        <v>945.64241059743028</v>
      </c>
      <c r="P60" s="180">
        <f t="shared" si="49"/>
        <v>969.2834708623659</v>
      </c>
      <c r="Q60" s="180">
        <f t="shared" si="49"/>
        <v>993.51555763392491</v>
      </c>
      <c r="R60" s="180">
        <f t="shared" si="49"/>
        <v>1018.353446574773</v>
      </c>
      <c r="S60" s="180">
        <f t="shared" si="49"/>
        <v>1043.8122927391421</v>
      </c>
      <c r="T60" s="212">
        <f t="shared" si="4"/>
        <v>-2589</v>
      </c>
      <c r="V60" s="149">
        <f t="shared" ref="V60" si="50">V61+V62+V63+V64+V66</f>
        <v>7837.7999999999993</v>
      </c>
      <c r="W60" s="232">
        <f t="shared" si="5"/>
        <v>0</v>
      </c>
      <c r="X60" s="150">
        <f t="shared" ref="X60:Z60" si="51">X61+X62+X63+X64+X66</f>
        <v>4610.125</v>
      </c>
      <c r="Y60" s="237">
        <f>K60-Z60</f>
        <v>0</v>
      </c>
      <c r="Z60" s="150">
        <f t="shared" si="51"/>
        <v>5477.75</v>
      </c>
    </row>
    <row r="61" spans="2:26" x14ac:dyDescent="0.25">
      <c r="B61" s="302"/>
      <c r="C61" s="301"/>
      <c r="D61" s="301"/>
      <c r="E61" s="64" t="s">
        <v>6</v>
      </c>
      <c r="F61" s="147">
        <f t="shared" ref="F61:F66" si="52">G61+H61+I61+J61+K61+L61+M61</f>
        <v>0</v>
      </c>
      <c r="G61" s="256">
        <v>0</v>
      </c>
      <c r="H61" s="199">
        <v>0</v>
      </c>
      <c r="I61" s="438">
        <v>0</v>
      </c>
      <c r="J61" s="148">
        <v>0</v>
      </c>
      <c r="K61" s="148">
        <v>0</v>
      </c>
      <c r="L61" s="148">
        <v>0</v>
      </c>
      <c r="M61" s="148">
        <v>0</v>
      </c>
      <c r="N61" s="169">
        <f>L61*103%</f>
        <v>0</v>
      </c>
      <c r="O61" s="170">
        <f>N61*102.7%</f>
        <v>0</v>
      </c>
      <c r="P61" s="170">
        <f t="shared" ref="P61:S62" si="53">O61*102.5%</f>
        <v>0</v>
      </c>
      <c r="Q61" s="170">
        <f t="shared" si="53"/>
        <v>0</v>
      </c>
      <c r="R61" s="170">
        <f t="shared" si="53"/>
        <v>0</v>
      </c>
      <c r="S61" s="170">
        <f t="shared" si="53"/>
        <v>0</v>
      </c>
      <c r="T61" s="212">
        <f t="shared" si="4"/>
        <v>0</v>
      </c>
      <c r="V61" s="149">
        <v>0</v>
      </c>
      <c r="W61" s="232">
        <f t="shared" si="5"/>
        <v>0</v>
      </c>
      <c r="X61" s="148">
        <v>0</v>
      </c>
      <c r="Y61" s="237">
        <f t="shared" si="6"/>
        <v>0</v>
      </c>
      <c r="Z61" s="148">
        <v>0</v>
      </c>
    </row>
    <row r="62" spans="2:26" x14ac:dyDescent="0.25">
      <c r="B62" s="302"/>
      <c r="C62" s="301"/>
      <c r="D62" s="301"/>
      <c r="E62" s="64" t="s">
        <v>7</v>
      </c>
      <c r="F62" s="147">
        <f t="shared" si="52"/>
        <v>1424.7</v>
      </c>
      <c r="G62" s="256">
        <v>0</v>
      </c>
      <c r="H62" s="199">
        <v>0</v>
      </c>
      <c r="I62" s="437">
        <v>938.4</v>
      </c>
      <c r="J62" s="148">
        <f>103.7+0.4</f>
        <v>104.10000000000001</v>
      </c>
      <c r="K62" s="148">
        <f>380.6+1.6</f>
        <v>382.20000000000005</v>
      </c>
      <c r="L62" s="148">
        <v>0</v>
      </c>
      <c r="M62" s="148">
        <v>0</v>
      </c>
      <c r="N62" s="169">
        <f>L62*103%</f>
        <v>0</v>
      </c>
      <c r="O62" s="170">
        <f>N62*102.7%</f>
        <v>0</v>
      </c>
      <c r="P62" s="170">
        <f t="shared" si="53"/>
        <v>0</v>
      </c>
      <c r="Q62" s="170">
        <f t="shared" si="53"/>
        <v>0</v>
      </c>
      <c r="R62" s="170">
        <f t="shared" si="53"/>
        <v>0</v>
      </c>
      <c r="S62" s="170">
        <f t="shared" si="53"/>
        <v>0</v>
      </c>
      <c r="T62" s="212">
        <f t="shared" si="4"/>
        <v>0</v>
      </c>
      <c r="V62" s="147">
        <v>938.4</v>
      </c>
      <c r="W62" s="232">
        <f t="shared" si="5"/>
        <v>0</v>
      </c>
      <c r="X62" s="148">
        <f>103.7+0.4</f>
        <v>104.10000000000001</v>
      </c>
      <c r="Y62" s="237">
        <f t="shared" si="6"/>
        <v>0</v>
      </c>
      <c r="Z62" s="148">
        <f>380.6+1.6</f>
        <v>382.20000000000005</v>
      </c>
    </row>
    <row r="63" spans="2:26" x14ac:dyDescent="0.25">
      <c r="B63" s="302"/>
      <c r="C63" s="301"/>
      <c r="D63" s="301"/>
      <c r="E63" s="64" t="s">
        <v>8</v>
      </c>
      <c r="F63" s="147">
        <f t="shared" si="52"/>
        <v>6964.0949599999994</v>
      </c>
      <c r="G63" s="256">
        <v>1449.2996499999999</v>
      </c>
      <c r="H63" s="199">
        <f>779.868+488.80431-185.852</f>
        <v>1082.8203099999998</v>
      </c>
      <c r="I63" s="440">
        <v>4310.3999999999996</v>
      </c>
      <c r="J63" s="146">
        <f>25.925+0.1</f>
        <v>26.025000000000002</v>
      </c>
      <c r="K63" s="148">
        <f>95.15+0.4</f>
        <v>95.550000000000011</v>
      </c>
      <c r="L63" s="148">
        <v>0</v>
      </c>
      <c r="M63" s="148">
        <f>N63+O63+P63+Q63+R63+S63</f>
        <v>0</v>
      </c>
      <c r="N63" s="169">
        <f>L63</f>
        <v>0</v>
      </c>
      <c r="O63" s="170">
        <f>N63</f>
        <v>0</v>
      </c>
      <c r="P63" s="170">
        <f>O63</f>
        <v>0</v>
      </c>
      <c r="Q63" s="170">
        <f>P63</f>
        <v>0</v>
      </c>
      <c r="R63" s="170">
        <f>Q63</f>
        <v>0</v>
      </c>
      <c r="S63" s="170">
        <f>R63</f>
        <v>0</v>
      </c>
      <c r="T63" s="212">
        <f t="shared" si="4"/>
        <v>0</v>
      </c>
      <c r="V63" s="213">
        <v>4310.3999999999996</v>
      </c>
      <c r="W63" s="232">
        <f t="shared" si="5"/>
        <v>0</v>
      </c>
      <c r="X63" s="146">
        <f>25.925+0.1</f>
        <v>26.025000000000002</v>
      </c>
      <c r="Y63" s="237">
        <f t="shared" si="6"/>
        <v>0</v>
      </c>
      <c r="Z63" s="148">
        <f>95.15+0.4</f>
        <v>95.550000000000011</v>
      </c>
    </row>
    <row r="64" spans="2:26" ht="31.5" x14ac:dyDescent="0.25">
      <c r="B64" s="302"/>
      <c r="C64" s="301"/>
      <c r="D64" s="301"/>
      <c r="E64" s="41" t="s">
        <v>341</v>
      </c>
      <c r="F64" s="147">
        <f t="shared" si="52"/>
        <v>0</v>
      </c>
      <c r="G64" s="256">
        <v>0</v>
      </c>
      <c r="H64" s="199">
        <v>0</v>
      </c>
      <c r="I64" s="438">
        <v>0</v>
      </c>
      <c r="J64" s="148">
        <v>0</v>
      </c>
      <c r="K64" s="148">
        <v>0</v>
      </c>
      <c r="L64" s="148">
        <v>0</v>
      </c>
      <c r="M64" s="148">
        <v>0</v>
      </c>
      <c r="N64" s="169">
        <f>L64*102.9%</f>
        <v>0</v>
      </c>
      <c r="O64" s="170">
        <f>N64*102.7%</f>
        <v>0</v>
      </c>
      <c r="P64" s="170">
        <f t="shared" ref="P64:S66" si="54">O64*102.5%</f>
        <v>0</v>
      </c>
      <c r="Q64" s="170">
        <f t="shared" si="54"/>
        <v>0</v>
      </c>
      <c r="R64" s="170">
        <f t="shared" si="54"/>
        <v>0</v>
      </c>
      <c r="S64" s="170">
        <f t="shared" si="54"/>
        <v>0</v>
      </c>
      <c r="T64" s="212">
        <f t="shared" si="4"/>
        <v>0</v>
      </c>
      <c r="V64" s="149">
        <v>0</v>
      </c>
      <c r="W64" s="232">
        <f t="shared" si="5"/>
        <v>0</v>
      </c>
      <c r="X64" s="148">
        <v>0</v>
      </c>
      <c r="Y64" s="237">
        <f t="shared" si="6"/>
        <v>0</v>
      </c>
      <c r="Z64" s="148">
        <v>0</v>
      </c>
    </row>
    <row r="65" spans="1:27" x14ac:dyDescent="0.25">
      <c r="B65" s="302"/>
      <c r="C65" s="301"/>
      <c r="D65" s="301"/>
      <c r="E65" s="40" t="s">
        <v>342</v>
      </c>
      <c r="F65" s="147">
        <f t="shared" si="52"/>
        <v>0</v>
      </c>
      <c r="G65" s="256">
        <v>0</v>
      </c>
      <c r="H65" s="199">
        <v>0</v>
      </c>
      <c r="I65" s="438">
        <v>0</v>
      </c>
      <c r="J65" s="148">
        <v>0</v>
      </c>
      <c r="K65" s="148">
        <v>0</v>
      </c>
      <c r="L65" s="148">
        <v>0</v>
      </c>
      <c r="M65" s="148">
        <v>0</v>
      </c>
      <c r="N65" s="169">
        <f>L65*102.9%</f>
        <v>0</v>
      </c>
      <c r="O65" s="170">
        <f>N65*102.7%</f>
        <v>0</v>
      </c>
      <c r="P65" s="170">
        <f t="shared" si="54"/>
        <v>0</v>
      </c>
      <c r="Q65" s="170">
        <f t="shared" si="54"/>
        <v>0</v>
      </c>
      <c r="R65" s="170">
        <f t="shared" si="54"/>
        <v>0</v>
      </c>
      <c r="S65" s="170">
        <f t="shared" si="54"/>
        <v>0</v>
      </c>
      <c r="T65" s="212">
        <f t="shared" si="4"/>
        <v>0</v>
      </c>
      <c r="V65" s="149">
        <v>0</v>
      </c>
      <c r="W65" s="232">
        <f t="shared" si="5"/>
        <v>0</v>
      </c>
      <c r="X65" s="148">
        <v>0</v>
      </c>
      <c r="Y65" s="237">
        <f t="shared" si="6"/>
        <v>0</v>
      </c>
      <c r="Z65" s="148">
        <v>0</v>
      </c>
    </row>
    <row r="66" spans="1:27" s="107" customFormat="1" x14ac:dyDescent="0.25">
      <c r="A66" s="55"/>
      <c r="B66" s="302"/>
      <c r="C66" s="301"/>
      <c r="D66" s="301"/>
      <c r="E66" s="109" t="s">
        <v>23</v>
      </c>
      <c r="F66" s="147">
        <f t="shared" si="52"/>
        <v>16266.219703497638</v>
      </c>
      <c r="G66" s="256">
        <f>4137.5-4137.5</f>
        <v>0</v>
      </c>
      <c r="H66" s="199">
        <v>0</v>
      </c>
      <c r="I66" s="437">
        <f>2589-2589</f>
        <v>0</v>
      </c>
      <c r="J66" s="146">
        <f>4480</f>
        <v>4480</v>
      </c>
      <c r="K66" s="146">
        <v>5000</v>
      </c>
      <c r="L66" s="148">
        <v>894.83121000000006</v>
      </c>
      <c r="M66" s="148">
        <f>N66+O66+P66+Q66+R66+S66</f>
        <v>5891.3884934976368</v>
      </c>
      <c r="N66" s="169">
        <f>L66*102.9%</f>
        <v>920.78131509000013</v>
      </c>
      <c r="O66" s="170">
        <f>N66*102.7%</f>
        <v>945.64241059743028</v>
      </c>
      <c r="P66" s="170">
        <f t="shared" si="54"/>
        <v>969.2834708623659</v>
      </c>
      <c r="Q66" s="170">
        <f t="shared" si="54"/>
        <v>993.51555763392491</v>
      </c>
      <c r="R66" s="170">
        <f t="shared" si="54"/>
        <v>1018.353446574773</v>
      </c>
      <c r="S66" s="170">
        <f>R66*102.5%+0.00001</f>
        <v>1043.8122927391421</v>
      </c>
      <c r="T66" s="212">
        <f t="shared" si="4"/>
        <v>-2589</v>
      </c>
      <c r="V66" s="222">
        <v>2589</v>
      </c>
      <c r="W66" s="232">
        <f t="shared" si="5"/>
        <v>0</v>
      </c>
      <c r="X66" s="224">
        <f>4480</f>
        <v>4480</v>
      </c>
      <c r="Y66" s="237">
        <f t="shared" si="6"/>
        <v>0</v>
      </c>
      <c r="Z66" s="224">
        <v>5000</v>
      </c>
    </row>
    <row r="67" spans="1:27" ht="18.75" customHeight="1" x14ac:dyDescent="0.2">
      <c r="B67" s="302" t="s">
        <v>304</v>
      </c>
      <c r="C67" s="301" t="s">
        <v>305</v>
      </c>
      <c r="D67" s="300" t="s">
        <v>15</v>
      </c>
      <c r="E67" s="113" t="s">
        <v>33</v>
      </c>
      <c r="F67" s="155">
        <f t="shared" ref="F67:S67" si="55">F68+F69+F70+F71+F73</f>
        <v>0</v>
      </c>
      <c r="G67" s="261">
        <f t="shared" si="55"/>
        <v>0</v>
      </c>
      <c r="H67" s="156">
        <f t="shared" si="55"/>
        <v>0</v>
      </c>
      <c r="I67" s="438">
        <f t="shared" si="55"/>
        <v>0</v>
      </c>
      <c r="J67" s="150">
        <f t="shared" si="55"/>
        <v>0</v>
      </c>
      <c r="K67" s="150">
        <f t="shared" si="55"/>
        <v>0</v>
      </c>
      <c r="L67" s="150">
        <f t="shared" si="55"/>
        <v>0</v>
      </c>
      <c r="M67" s="150">
        <f t="shared" si="55"/>
        <v>0</v>
      </c>
      <c r="N67" s="179">
        <f t="shared" si="55"/>
        <v>0</v>
      </c>
      <c r="O67" s="180">
        <f t="shared" si="55"/>
        <v>0</v>
      </c>
      <c r="P67" s="180">
        <f t="shared" si="55"/>
        <v>0</v>
      </c>
      <c r="Q67" s="180">
        <f t="shared" si="55"/>
        <v>0</v>
      </c>
      <c r="R67" s="180">
        <f t="shared" si="55"/>
        <v>0</v>
      </c>
      <c r="S67" s="180">
        <f t="shared" si="55"/>
        <v>1.0000000000000001E-5</v>
      </c>
      <c r="T67" s="212">
        <f t="shared" si="4"/>
        <v>0</v>
      </c>
      <c r="V67" s="215"/>
      <c r="W67" s="232">
        <f t="shared" si="5"/>
        <v>0</v>
      </c>
      <c r="X67" s="149"/>
      <c r="Y67" s="237">
        <f t="shared" si="6"/>
        <v>0</v>
      </c>
      <c r="Z67" s="149"/>
    </row>
    <row r="68" spans="1:27" x14ac:dyDescent="0.25">
      <c r="B68" s="302"/>
      <c r="C68" s="301"/>
      <c r="D68" s="301"/>
      <c r="E68" s="64" t="s">
        <v>6</v>
      </c>
      <c r="F68" s="147">
        <f t="shared" ref="F68:F73" si="56">G68+H68+I68+J68+K68+L68+M68</f>
        <v>0</v>
      </c>
      <c r="G68" s="256">
        <v>0</v>
      </c>
      <c r="H68" s="200">
        <v>0</v>
      </c>
      <c r="I68" s="149">
        <v>0</v>
      </c>
      <c r="J68" s="148">
        <v>0</v>
      </c>
      <c r="K68" s="148">
        <v>0</v>
      </c>
      <c r="L68" s="148">
        <v>0</v>
      </c>
      <c r="M68" s="148">
        <v>0</v>
      </c>
      <c r="N68" s="169">
        <f>L68*103%</f>
        <v>0</v>
      </c>
      <c r="O68" s="170">
        <f>N68*102.7%</f>
        <v>0</v>
      </c>
      <c r="P68" s="170">
        <f t="shared" ref="P68:P69" si="57">O68*102.5%</f>
        <v>0</v>
      </c>
      <c r="Q68" s="170">
        <f t="shared" ref="Q68:Q69" si="58">P68*102.5%</f>
        <v>0</v>
      </c>
      <c r="R68" s="170">
        <f t="shared" ref="R68:R69" si="59">Q68*102.5%</f>
        <v>0</v>
      </c>
      <c r="S68" s="170">
        <f t="shared" ref="S68:S69" si="60">R68*102.5%</f>
        <v>0</v>
      </c>
      <c r="T68" s="212">
        <f t="shared" si="4"/>
        <v>0</v>
      </c>
      <c r="V68" s="215"/>
      <c r="W68" s="232">
        <f t="shared" si="5"/>
        <v>0</v>
      </c>
      <c r="X68" s="147"/>
      <c r="Y68" s="237">
        <f t="shared" si="6"/>
        <v>0</v>
      </c>
      <c r="Z68" s="147"/>
    </row>
    <row r="69" spans="1:27" x14ac:dyDescent="0.25">
      <c r="B69" s="302"/>
      <c r="C69" s="301"/>
      <c r="D69" s="301"/>
      <c r="E69" s="64" t="s">
        <v>7</v>
      </c>
      <c r="F69" s="147">
        <f t="shared" si="56"/>
        <v>0</v>
      </c>
      <c r="G69" s="256"/>
      <c r="H69" s="200"/>
      <c r="I69" s="147"/>
      <c r="J69" s="148"/>
      <c r="K69" s="148"/>
      <c r="L69" s="148">
        <v>0</v>
      </c>
      <c r="M69" s="148">
        <v>0</v>
      </c>
      <c r="N69" s="169">
        <f>L69*103%</f>
        <v>0</v>
      </c>
      <c r="O69" s="170">
        <f>N69*102.7%</f>
        <v>0</v>
      </c>
      <c r="P69" s="170">
        <f t="shared" si="57"/>
        <v>0</v>
      </c>
      <c r="Q69" s="170">
        <f t="shared" si="58"/>
        <v>0</v>
      </c>
      <c r="R69" s="170">
        <f t="shared" si="59"/>
        <v>0</v>
      </c>
      <c r="S69" s="170">
        <f t="shared" si="60"/>
        <v>0</v>
      </c>
      <c r="T69" s="212">
        <f t="shared" si="4"/>
        <v>0</v>
      </c>
      <c r="V69" s="215"/>
      <c r="W69" s="232">
        <f t="shared" si="5"/>
        <v>0</v>
      </c>
      <c r="X69" s="147"/>
      <c r="Y69" s="237">
        <f t="shared" si="6"/>
        <v>0</v>
      </c>
      <c r="Z69" s="147"/>
    </row>
    <row r="70" spans="1:27" x14ac:dyDescent="0.25">
      <c r="B70" s="302"/>
      <c r="C70" s="301"/>
      <c r="D70" s="301"/>
      <c r="E70" s="64" t="s">
        <v>8</v>
      </c>
      <c r="F70" s="147">
        <f t="shared" si="56"/>
        <v>0</v>
      </c>
      <c r="G70" s="256"/>
      <c r="H70" s="200"/>
      <c r="I70" s="207"/>
      <c r="J70" s="146"/>
      <c r="K70" s="148"/>
      <c r="L70" s="148">
        <v>0</v>
      </c>
      <c r="M70" s="148">
        <f>N70+O70+P70+Q70+R70+S70</f>
        <v>0</v>
      </c>
      <c r="N70" s="169">
        <f>L70</f>
        <v>0</v>
      </c>
      <c r="O70" s="170">
        <f>N70</f>
        <v>0</v>
      </c>
      <c r="P70" s="170">
        <f>O70</f>
        <v>0</v>
      </c>
      <c r="Q70" s="170">
        <f>P70</f>
        <v>0</v>
      </c>
      <c r="R70" s="170">
        <f>Q70</f>
        <v>0</v>
      </c>
      <c r="S70" s="170">
        <f>R70</f>
        <v>0</v>
      </c>
      <c r="T70" s="212">
        <f t="shared" si="4"/>
        <v>0</v>
      </c>
      <c r="V70" s="215"/>
      <c r="W70" s="232">
        <f t="shared" si="5"/>
        <v>0</v>
      </c>
      <c r="X70" s="147"/>
      <c r="Y70" s="237">
        <f t="shared" si="6"/>
        <v>0</v>
      </c>
      <c r="Z70" s="147"/>
    </row>
    <row r="71" spans="1:27" ht="31.5" x14ac:dyDescent="0.25">
      <c r="B71" s="302"/>
      <c r="C71" s="301"/>
      <c r="D71" s="301"/>
      <c r="E71" s="41" t="s">
        <v>341</v>
      </c>
      <c r="F71" s="147">
        <f t="shared" si="56"/>
        <v>0</v>
      </c>
      <c r="G71" s="256">
        <v>0</v>
      </c>
      <c r="H71" s="200">
        <v>0</v>
      </c>
      <c r="I71" s="149">
        <v>0</v>
      </c>
      <c r="J71" s="148">
        <v>0</v>
      </c>
      <c r="K71" s="148">
        <v>0</v>
      </c>
      <c r="L71" s="148">
        <v>0</v>
      </c>
      <c r="M71" s="148">
        <v>0</v>
      </c>
      <c r="N71" s="169">
        <f>L71*102.9%</f>
        <v>0</v>
      </c>
      <c r="O71" s="170">
        <f>N71*102.7%</f>
        <v>0</v>
      </c>
      <c r="P71" s="170">
        <f t="shared" ref="P71:P73" si="61">O71*102.5%</f>
        <v>0</v>
      </c>
      <c r="Q71" s="170">
        <f t="shared" ref="Q71:Q73" si="62">P71*102.5%</f>
        <v>0</v>
      </c>
      <c r="R71" s="170">
        <f t="shared" ref="R71:R73" si="63">Q71*102.5%</f>
        <v>0</v>
      </c>
      <c r="S71" s="170">
        <f t="shared" ref="S71:S72" si="64">R71*102.5%</f>
        <v>0</v>
      </c>
      <c r="T71" s="212">
        <f t="shared" si="4"/>
        <v>0</v>
      </c>
      <c r="V71" s="215"/>
      <c r="W71" s="232">
        <f t="shared" si="5"/>
        <v>0</v>
      </c>
      <c r="X71" s="147"/>
      <c r="Y71" s="237">
        <f t="shared" si="6"/>
        <v>0</v>
      </c>
      <c r="Z71" s="147"/>
    </row>
    <row r="72" spans="1:27" x14ac:dyDescent="0.25">
      <c r="B72" s="302"/>
      <c r="C72" s="301"/>
      <c r="D72" s="301"/>
      <c r="E72" s="40" t="s">
        <v>342</v>
      </c>
      <c r="F72" s="147">
        <f t="shared" si="56"/>
        <v>0</v>
      </c>
      <c r="G72" s="256">
        <v>0</v>
      </c>
      <c r="H72" s="200">
        <v>0</v>
      </c>
      <c r="I72" s="149">
        <v>0</v>
      </c>
      <c r="J72" s="148">
        <v>0</v>
      </c>
      <c r="K72" s="148">
        <v>0</v>
      </c>
      <c r="L72" s="148">
        <v>0</v>
      </c>
      <c r="M72" s="148">
        <v>0</v>
      </c>
      <c r="N72" s="169">
        <f>L72*102.9%</f>
        <v>0</v>
      </c>
      <c r="O72" s="170">
        <f>N72*102.7%</f>
        <v>0</v>
      </c>
      <c r="P72" s="170">
        <f t="shared" si="61"/>
        <v>0</v>
      </c>
      <c r="Q72" s="170">
        <f t="shared" si="62"/>
        <v>0</v>
      </c>
      <c r="R72" s="170">
        <f t="shared" si="63"/>
        <v>0</v>
      </c>
      <c r="S72" s="170">
        <f t="shared" si="64"/>
        <v>0</v>
      </c>
      <c r="T72" s="212">
        <f t="shared" si="4"/>
        <v>0</v>
      </c>
      <c r="V72" s="215"/>
      <c r="W72" s="232">
        <f t="shared" si="5"/>
        <v>0</v>
      </c>
      <c r="X72" s="147"/>
      <c r="Y72" s="237">
        <f t="shared" si="6"/>
        <v>0</v>
      </c>
      <c r="Z72" s="147"/>
    </row>
    <row r="73" spans="1:27" s="107" customFormat="1" x14ac:dyDescent="0.25">
      <c r="A73" s="55"/>
      <c r="B73" s="302"/>
      <c r="C73" s="301"/>
      <c r="D73" s="301"/>
      <c r="E73" s="109" t="s">
        <v>23</v>
      </c>
      <c r="F73" s="147">
        <f t="shared" si="56"/>
        <v>0</v>
      </c>
      <c r="G73" s="256">
        <f>4137.5-4137.5</f>
        <v>0</v>
      </c>
      <c r="H73" s="200">
        <v>0</v>
      </c>
      <c r="I73" s="147"/>
      <c r="J73" s="146"/>
      <c r="K73" s="146"/>
      <c r="L73" s="148"/>
      <c r="M73" s="148"/>
      <c r="N73" s="169">
        <f>L73*102.9%</f>
        <v>0</v>
      </c>
      <c r="O73" s="170">
        <f>N73*102.7%</f>
        <v>0</v>
      </c>
      <c r="P73" s="170">
        <f t="shared" si="61"/>
        <v>0</v>
      </c>
      <c r="Q73" s="170">
        <f t="shared" si="62"/>
        <v>0</v>
      </c>
      <c r="R73" s="170">
        <f t="shared" si="63"/>
        <v>0</v>
      </c>
      <c r="S73" s="170">
        <f>R73*102.5%+0.00001</f>
        <v>1.0000000000000001E-5</v>
      </c>
      <c r="T73" s="212">
        <f t="shared" si="4"/>
        <v>0</v>
      </c>
      <c r="V73" s="216"/>
      <c r="W73" s="232">
        <f t="shared" si="5"/>
        <v>0</v>
      </c>
      <c r="X73" s="147"/>
      <c r="Y73" s="237">
        <f t="shared" si="6"/>
        <v>0</v>
      </c>
      <c r="Z73" s="147"/>
    </row>
    <row r="74" spans="1:27" s="210" customFormat="1" ht="16.5" customHeight="1" x14ac:dyDescent="0.2">
      <c r="A74" s="441"/>
      <c r="B74" s="442" t="s">
        <v>83</v>
      </c>
      <c r="C74" s="442"/>
      <c r="D74" s="442"/>
      <c r="E74" s="443" t="s">
        <v>33</v>
      </c>
      <c r="F74" s="438">
        <f>F75+F76+F77+F78+F80</f>
        <v>2958124.6266524307</v>
      </c>
      <c r="G74" s="444">
        <f>G75+G76+G77+G78+G80</f>
        <v>235609.30295000001</v>
      </c>
      <c r="H74" s="439">
        <f t="shared" ref="H74:S74" si="65">H75+H76+H77+H78+H80</f>
        <v>163868.21457000001</v>
      </c>
      <c r="I74" s="438">
        <f t="shared" si="65"/>
        <v>351474.60587999999</v>
      </c>
      <c r="J74" s="438">
        <f t="shared" si="65"/>
        <v>408221.91665079998</v>
      </c>
      <c r="K74" s="438">
        <f t="shared" si="65"/>
        <v>290007.3882795464</v>
      </c>
      <c r="L74" s="438">
        <f t="shared" si="65"/>
        <v>277469.09036363277</v>
      </c>
      <c r="M74" s="438">
        <f t="shared" si="65"/>
        <v>1231474.1079584514</v>
      </c>
      <c r="N74" s="445">
        <f t="shared" si="65"/>
        <v>283742.12855564815</v>
      </c>
      <c r="O74" s="446">
        <f t="shared" si="65"/>
        <v>289751.91545526072</v>
      </c>
      <c r="P74" s="446">
        <f t="shared" si="65"/>
        <v>295466.77762739221</v>
      </c>
      <c r="Q74" s="446">
        <f t="shared" si="65"/>
        <v>301324.51135382697</v>
      </c>
      <c r="R74" s="446">
        <f t="shared" si="65"/>
        <v>307328.68842342263</v>
      </c>
      <c r="S74" s="446">
        <f t="shared" si="65"/>
        <v>313482.96904975816</v>
      </c>
      <c r="T74" s="447">
        <f t="shared" si="4"/>
        <v>-39644.015270000033</v>
      </c>
      <c r="U74" s="441"/>
      <c r="V74" s="438">
        <f t="shared" ref="V74" si="66">V75+V76+V77+V78+V80</f>
        <v>391118.62115000002</v>
      </c>
      <c r="W74" s="441">
        <f t="shared" si="5"/>
        <v>10000</v>
      </c>
      <c r="X74" s="438">
        <f t="shared" ref="X74:Z74" si="67">X75+X76+X77+X78+X80</f>
        <v>398221.91665079998</v>
      </c>
      <c r="Y74" s="448">
        <f>K74-Z74</f>
        <v>90000</v>
      </c>
      <c r="Z74" s="438">
        <f t="shared" si="67"/>
        <v>200007.3882795464</v>
      </c>
      <c r="AA74" s="441"/>
    </row>
    <row r="75" spans="1:27" s="210" customFormat="1" x14ac:dyDescent="0.2">
      <c r="A75" s="441"/>
      <c r="B75" s="442"/>
      <c r="C75" s="442"/>
      <c r="D75" s="442"/>
      <c r="E75" s="449" t="s">
        <v>6</v>
      </c>
      <c r="F75" s="437">
        <f>G75+H75+I75+J75+K75+L75+M75</f>
        <v>0</v>
      </c>
      <c r="G75" s="450">
        <f t="shared" ref="G75:G80" si="68">G12+G19+G26+G33+G40+G61+G47+G54</f>
        <v>0</v>
      </c>
      <c r="H75" s="437">
        <f t="shared" ref="H75:M75" si="69">H12+H19+H26+H33+H40+H61+H47+H54</f>
        <v>0</v>
      </c>
      <c r="I75" s="437">
        <f>I12+I19+I26+I33+I40+I61+I47+I54+I68</f>
        <v>0</v>
      </c>
      <c r="J75" s="437">
        <f t="shared" si="69"/>
        <v>0</v>
      </c>
      <c r="K75" s="437">
        <f t="shared" si="69"/>
        <v>0</v>
      </c>
      <c r="L75" s="437">
        <f t="shared" si="69"/>
        <v>0</v>
      </c>
      <c r="M75" s="437">
        <f t="shared" si="69"/>
        <v>0</v>
      </c>
      <c r="N75" s="451">
        <f t="shared" ref="N75:S80" si="70">N12+N19+N26+N33+N40+N61+N47+N54</f>
        <v>0</v>
      </c>
      <c r="O75" s="451">
        <f t="shared" si="70"/>
        <v>0</v>
      </c>
      <c r="P75" s="451">
        <f t="shared" si="70"/>
        <v>0</v>
      </c>
      <c r="Q75" s="451">
        <f t="shared" si="70"/>
        <v>0</v>
      </c>
      <c r="R75" s="451">
        <f t="shared" si="70"/>
        <v>0</v>
      </c>
      <c r="S75" s="451">
        <f t="shared" si="70"/>
        <v>0</v>
      </c>
      <c r="T75" s="447">
        <f t="shared" si="4"/>
        <v>0</v>
      </c>
      <c r="U75" s="441"/>
      <c r="V75" s="437">
        <f>V12+V19+V26+V33+V40+V61+V47+V54+V68</f>
        <v>0</v>
      </c>
      <c r="W75" s="441">
        <f t="shared" si="5"/>
        <v>0</v>
      </c>
      <c r="X75" s="437">
        <f>X12+X19+X26+X33+X40+X61+X47+X54+X68</f>
        <v>0</v>
      </c>
      <c r="Y75" s="448">
        <f t="shared" si="6"/>
        <v>0</v>
      </c>
      <c r="Z75" s="437">
        <f>Z12+Z19+Z26+Z33+Z40+Z61+Z47+Z54+Z68</f>
        <v>0</v>
      </c>
      <c r="AA75" s="441"/>
    </row>
    <row r="76" spans="1:27" s="210" customFormat="1" x14ac:dyDescent="0.2">
      <c r="A76" s="441"/>
      <c r="B76" s="442"/>
      <c r="C76" s="442"/>
      <c r="D76" s="442"/>
      <c r="E76" s="449" t="s">
        <v>7</v>
      </c>
      <c r="F76" s="437">
        <f t="shared" ref="F76:F79" si="71">G76+H76+I76+J76+K76+L76+M76</f>
        <v>1764.7</v>
      </c>
      <c r="G76" s="450">
        <f t="shared" si="68"/>
        <v>340</v>
      </c>
      <c r="H76" s="437">
        <f t="shared" ref="H76:M80" si="72">H13+H20+H27+H34+H41+H62+H48+H55</f>
        <v>0</v>
      </c>
      <c r="I76" s="437">
        <f t="shared" ref="I76:I80" si="73">I13+I20+I27+I34+I41+I62+I48+I55+I69</f>
        <v>938.4</v>
      </c>
      <c r="J76" s="437">
        <f t="shared" si="72"/>
        <v>104.10000000000001</v>
      </c>
      <c r="K76" s="437">
        <f t="shared" si="72"/>
        <v>382.20000000000005</v>
      </c>
      <c r="L76" s="437">
        <f t="shared" si="72"/>
        <v>0</v>
      </c>
      <c r="M76" s="437">
        <f t="shared" si="72"/>
        <v>0</v>
      </c>
      <c r="N76" s="451">
        <f t="shared" si="70"/>
        <v>0</v>
      </c>
      <c r="O76" s="451">
        <f t="shared" si="70"/>
        <v>0</v>
      </c>
      <c r="P76" s="451">
        <f t="shared" si="70"/>
        <v>0</v>
      </c>
      <c r="Q76" s="451">
        <f t="shared" si="70"/>
        <v>0</v>
      </c>
      <c r="R76" s="451">
        <f t="shared" si="70"/>
        <v>0</v>
      </c>
      <c r="S76" s="451">
        <f t="shared" si="70"/>
        <v>0</v>
      </c>
      <c r="T76" s="447">
        <f t="shared" ref="T76:T139" si="74">I76-V76</f>
        <v>0</v>
      </c>
      <c r="U76" s="441"/>
      <c r="V76" s="437">
        <f t="shared" ref="V76:V80" si="75">V13+V20+V27+V34+V41+V62+V48+V55+V69</f>
        <v>938.4</v>
      </c>
      <c r="W76" s="441">
        <f t="shared" ref="W76:W139" si="76">J76-X76</f>
        <v>0</v>
      </c>
      <c r="X76" s="437">
        <f t="shared" ref="X76:Z80" si="77">X13+X20+X27+X34+X41+X62+X48+X55+X69</f>
        <v>104.10000000000001</v>
      </c>
      <c r="Y76" s="448">
        <f>K76-Z76</f>
        <v>0</v>
      </c>
      <c r="Z76" s="437">
        <f t="shared" si="77"/>
        <v>382.20000000000005</v>
      </c>
      <c r="AA76" s="441"/>
    </row>
    <row r="77" spans="1:27" s="210" customFormat="1" x14ac:dyDescent="0.2">
      <c r="A77" s="441"/>
      <c r="B77" s="442"/>
      <c r="C77" s="442"/>
      <c r="D77" s="442"/>
      <c r="E77" s="449" t="s">
        <v>8</v>
      </c>
      <c r="F77" s="437">
        <f>G77+H77+I77+J77+K77+L77+M77</f>
        <v>1178178.61464</v>
      </c>
      <c r="G77" s="450">
        <f t="shared" si="68"/>
        <v>235269.30295000001</v>
      </c>
      <c r="H77" s="437">
        <f t="shared" si="72"/>
        <v>163868.21457000001</v>
      </c>
      <c r="I77" s="437">
        <f t="shared" si="73"/>
        <v>214457.53550999999</v>
      </c>
      <c r="J77" s="437">
        <f t="shared" si="72"/>
        <v>68346.74381</v>
      </c>
      <c r="K77" s="437">
        <f t="shared" si="72"/>
        <v>68134.817810000008</v>
      </c>
      <c r="L77" s="437">
        <f t="shared" si="72"/>
        <v>61157.428569999996</v>
      </c>
      <c r="M77" s="437">
        <f t="shared" si="72"/>
        <v>366944.57141999999</v>
      </c>
      <c r="N77" s="451">
        <f t="shared" si="70"/>
        <v>61157.428569999996</v>
      </c>
      <c r="O77" s="451">
        <f t="shared" si="70"/>
        <v>61157.428569999996</v>
      </c>
      <c r="P77" s="451">
        <f t="shared" si="70"/>
        <v>61157.428569999996</v>
      </c>
      <c r="Q77" s="451">
        <f t="shared" si="70"/>
        <v>61157.428569999996</v>
      </c>
      <c r="R77" s="451">
        <f t="shared" si="70"/>
        <v>61157.428569999996</v>
      </c>
      <c r="S77" s="451">
        <f t="shared" si="70"/>
        <v>61157.428569999996</v>
      </c>
      <c r="T77" s="447">
        <f t="shared" si="74"/>
        <v>-1196.1920899999968</v>
      </c>
      <c r="U77" s="441" t="s">
        <v>309</v>
      </c>
      <c r="V77" s="437">
        <f t="shared" si="75"/>
        <v>215653.72759999998</v>
      </c>
      <c r="W77" s="441">
        <f t="shared" si="76"/>
        <v>0</v>
      </c>
      <c r="X77" s="437">
        <f t="shared" si="77"/>
        <v>68346.74381</v>
      </c>
      <c r="Y77" s="448">
        <f t="shared" si="6"/>
        <v>0</v>
      </c>
      <c r="Z77" s="437">
        <f t="shared" si="77"/>
        <v>68134.817810000008</v>
      </c>
      <c r="AA77" s="441"/>
    </row>
    <row r="78" spans="1:27" s="210" customFormat="1" ht="31.5" x14ac:dyDescent="0.2">
      <c r="A78" s="441"/>
      <c r="B78" s="442"/>
      <c r="C78" s="442"/>
      <c r="D78" s="442"/>
      <c r="E78" s="449" t="s">
        <v>341</v>
      </c>
      <c r="F78" s="437">
        <f t="shared" si="71"/>
        <v>0</v>
      </c>
      <c r="G78" s="450">
        <f t="shared" si="68"/>
        <v>0</v>
      </c>
      <c r="H78" s="437">
        <f t="shared" si="72"/>
        <v>0</v>
      </c>
      <c r="I78" s="437">
        <f t="shared" si="73"/>
        <v>0</v>
      </c>
      <c r="J78" s="437">
        <f t="shared" si="72"/>
        <v>0</v>
      </c>
      <c r="K78" s="437">
        <f t="shared" si="72"/>
        <v>0</v>
      </c>
      <c r="L78" s="437">
        <f t="shared" si="72"/>
        <v>0</v>
      </c>
      <c r="M78" s="437">
        <f t="shared" si="72"/>
        <v>0</v>
      </c>
      <c r="N78" s="451">
        <f t="shared" si="70"/>
        <v>0</v>
      </c>
      <c r="O78" s="451">
        <f t="shared" si="70"/>
        <v>0</v>
      </c>
      <c r="P78" s="451">
        <f t="shared" si="70"/>
        <v>0</v>
      </c>
      <c r="Q78" s="451">
        <f t="shared" si="70"/>
        <v>0</v>
      </c>
      <c r="R78" s="451">
        <f t="shared" si="70"/>
        <v>0</v>
      </c>
      <c r="S78" s="451">
        <f t="shared" si="70"/>
        <v>0</v>
      </c>
      <c r="T78" s="447">
        <f t="shared" si="74"/>
        <v>0</v>
      </c>
      <c r="U78" s="441"/>
      <c r="V78" s="437">
        <f t="shared" si="75"/>
        <v>0</v>
      </c>
      <c r="W78" s="441">
        <f t="shared" si="76"/>
        <v>0</v>
      </c>
      <c r="X78" s="437">
        <f t="shared" si="77"/>
        <v>0</v>
      </c>
      <c r="Y78" s="448">
        <f t="shared" ref="Y78:Y89" si="78">K78-Z78</f>
        <v>0</v>
      </c>
      <c r="Z78" s="437">
        <f t="shared" si="77"/>
        <v>0</v>
      </c>
      <c r="AA78" s="441"/>
    </row>
    <row r="79" spans="1:27" s="210" customFormat="1" x14ac:dyDescent="0.2">
      <c r="A79" s="441"/>
      <c r="B79" s="442"/>
      <c r="C79" s="442"/>
      <c r="D79" s="442"/>
      <c r="E79" s="449" t="s">
        <v>342</v>
      </c>
      <c r="F79" s="437">
        <f t="shared" si="71"/>
        <v>0</v>
      </c>
      <c r="G79" s="450">
        <f t="shared" si="68"/>
        <v>0</v>
      </c>
      <c r="H79" s="437">
        <f t="shared" si="72"/>
        <v>0</v>
      </c>
      <c r="I79" s="437">
        <f t="shared" si="73"/>
        <v>0</v>
      </c>
      <c r="J79" s="437">
        <f t="shared" si="72"/>
        <v>0</v>
      </c>
      <c r="K79" s="437">
        <f t="shared" si="72"/>
        <v>0</v>
      </c>
      <c r="L79" s="437">
        <f t="shared" si="72"/>
        <v>0</v>
      </c>
      <c r="M79" s="437">
        <f t="shared" si="72"/>
        <v>0</v>
      </c>
      <c r="N79" s="451">
        <f t="shared" si="70"/>
        <v>0</v>
      </c>
      <c r="O79" s="451">
        <f t="shared" si="70"/>
        <v>0</v>
      </c>
      <c r="P79" s="451">
        <f t="shared" si="70"/>
        <v>0</v>
      </c>
      <c r="Q79" s="451">
        <f t="shared" si="70"/>
        <v>0</v>
      </c>
      <c r="R79" s="451">
        <f t="shared" si="70"/>
        <v>0</v>
      </c>
      <c r="S79" s="451">
        <f t="shared" si="70"/>
        <v>0</v>
      </c>
      <c r="T79" s="447">
        <f t="shared" si="74"/>
        <v>0</v>
      </c>
      <c r="U79" s="441"/>
      <c r="V79" s="437">
        <f t="shared" si="75"/>
        <v>0</v>
      </c>
      <c r="W79" s="441">
        <f t="shared" si="76"/>
        <v>0</v>
      </c>
      <c r="X79" s="437">
        <f t="shared" si="77"/>
        <v>0</v>
      </c>
      <c r="Y79" s="448">
        <f t="shared" si="78"/>
        <v>0</v>
      </c>
      <c r="Z79" s="437">
        <f t="shared" si="77"/>
        <v>0</v>
      </c>
      <c r="AA79" s="441"/>
    </row>
    <row r="80" spans="1:27" s="220" customFormat="1" x14ac:dyDescent="0.2">
      <c r="A80" s="452"/>
      <c r="B80" s="442"/>
      <c r="C80" s="442"/>
      <c r="D80" s="442"/>
      <c r="E80" s="453" t="s">
        <v>23</v>
      </c>
      <c r="F80" s="437">
        <f>G80+H80+I80+J80+K80+L80+M80</f>
        <v>1778181.3120124305</v>
      </c>
      <c r="G80" s="450">
        <f t="shared" si="68"/>
        <v>0</v>
      </c>
      <c r="H80" s="437">
        <f t="shared" si="72"/>
        <v>0</v>
      </c>
      <c r="I80" s="437">
        <f t="shared" si="73"/>
        <v>136078.67037000001</v>
      </c>
      <c r="J80" s="437">
        <f t="shared" si="72"/>
        <v>339771.07284079998</v>
      </c>
      <c r="K80" s="437">
        <f t="shared" si="72"/>
        <v>221490.37046954641</v>
      </c>
      <c r="L80" s="437">
        <f t="shared" si="72"/>
        <v>216311.66179363278</v>
      </c>
      <c r="M80" s="437">
        <f t="shared" si="72"/>
        <v>864529.53653845133</v>
      </c>
      <c r="N80" s="451">
        <f t="shared" si="70"/>
        <v>222584.69998564816</v>
      </c>
      <c r="O80" s="451">
        <f t="shared" si="70"/>
        <v>228594.4868852607</v>
      </c>
      <c r="P80" s="451">
        <f t="shared" si="70"/>
        <v>234309.34905739222</v>
      </c>
      <c r="Q80" s="451">
        <f t="shared" si="70"/>
        <v>240167.08278382698</v>
      </c>
      <c r="R80" s="451">
        <f t="shared" si="70"/>
        <v>246171.25985342264</v>
      </c>
      <c r="S80" s="451">
        <f t="shared" si="70"/>
        <v>252325.54047975814</v>
      </c>
      <c r="T80" s="447">
        <f t="shared" si="74"/>
        <v>-38447.823180000007</v>
      </c>
      <c r="U80" s="452"/>
      <c r="V80" s="437">
        <f t="shared" si="75"/>
        <v>174526.49355000001</v>
      </c>
      <c r="W80" s="441">
        <f t="shared" si="76"/>
        <v>10000</v>
      </c>
      <c r="X80" s="437">
        <f t="shared" si="77"/>
        <v>329771.07284079998</v>
      </c>
      <c r="Y80" s="448">
        <f t="shared" si="78"/>
        <v>90000</v>
      </c>
      <c r="Z80" s="437">
        <f t="shared" si="77"/>
        <v>131490.37046954641</v>
      </c>
      <c r="AA80" s="452"/>
    </row>
    <row r="81" spans="1:26" ht="21" customHeight="1" x14ac:dyDescent="0.25">
      <c r="B81" s="314" t="s">
        <v>229</v>
      </c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183"/>
      <c r="T81" s="212">
        <f t="shared" si="74"/>
        <v>0</v>
      </c>
      <c r="W81" s="232">
        <f t="shared" si="76"/>
        <v>0</v>
      </c>
      <c r="Y81" s="237">
        <f t="shared" si="78"/>
        <v>0</v>
      </c>
    </row>
    <row r="82" spans="1:26" x14ac:dyDescent="0.2">
      <c r="B82" s="302" t="s">
        <v>13</v>
      </c>
      <c r="C82" s="301" t="s">
        <v>325</v>
      </c>
      <c r="D82" s="301" t="s">
        <v>15</v>
      </c>
      <c r="E82" s="62" t="s">
        <v>33</v>
      </c>
      <c r="F82" s="149">
        <f t="shared" ref="F82:S82" si="79">F83+F84+F85+F86+F88</f>
        <v>122530.54175974001</v>
      </c>
      <c r="G82" s="258">
        <f t="shared" si="79"/>
        <v>1642.14624</v>
      </c>
      <c r="H82" s="144">
        <f t="shared" si="79"/>
        <v>1339.4343899999999</v>
      </c>
      <c r="I82" s="149">
        <f t="shared" si="79"/>
        <v>5000</v>
      </c>
      <c r="J82" s="150">
        <f t="shared" si="79"/>
        <v>12404.701959999999</v>
      </c>
      <c r="K82" s="150">
        <f t="shared" si="79"/>
        <v>12491.736224679998</v>
      </c>
      <c r="L82" s="150">
        <f t="shared" si="79"/>
        <v>12573.469311420398</v>
      </c>
      <c r="M82" s="150">
        <f t="shared" si="79"/>
        <v>77079.053633639618</v>
      </c>
      <c r="N82" s="179">
        <f t="shared" si="79"/>
        <v>12654.84822145159</v>
      </c>
      <c r="O82" s="180">
        <f t="shared" si="79"/>
        <v>12732.812023430784</v>
      </c>
      <c r="P82" s="180">
        <f t="shared" si="79"/>
        <v>12806.949824016552</v>
      </c>
      <c r="Q82" s="180">
        <f t="shared" si="79"/>
        <v>12882.941069616967</v>
      </c>
      <c r="R82" s="180">
        <f t="shared" si="79"/>
        <v>12960.83209635739</v>
      </c>
      <c r="S82" s="180">
        <f t="shared" si="79"/>
        <v>13040.670398766324</v>
      </c>
      <c r="T82" s="212">
        <f t="shared" si="74"/>
        <v>-7323.24</v>
      </c>
      <c r="V82" s="149">
        <f t="shared" ref="V82" si="80">V83+V84+V85+V86+V88</f>
        <v>12323.24</v>
      </c>
      <c r="W82" s="232">
        <f t="shared" si="76"/>
        <v>0</v>
      </c>
      <c r="X82" s="226">
        <f t="shared" ref="X82" si="81">X83+X84+X85+X86+X88</f>
        <v>12404.701959999999</v>
      </c>
      <c r="Y82" s="237">
        <f t="shared" si="78"/>
        <v>4.6799996198387817E-6</v>
      </c>
      <c r="Z82" s="226">
        <f t="shared" ref="Z82" si="82">Z83+Z84+Z85+Z86+Z88</f>
        <v>12491.736219999999</v>
      </c>
    </row>
    <row r="83" spans="1:26" ht="17.25" customHeight="1" x14ac:dyDescent="0.25">
      <c r="B83" s="302"/>
      <c r="C83" s="301"/>
      <c r="D83" s="301"/>
      <c r="E83" s="65" t="s">
        <v>6</v>
      </c>
      <c r="F83" s="147">
        <f t="shared" ref="F83:F88" si="83">G83+H83+I83+J83+K83+L83+M83</f>
        <v>0</v>
      </c>
      <c r="G83" s="254">
        <v>0</v>
      </c>
      <c r="H83" s="199">
        <v>0</v>
      </c>
      <c r="I83" s="157">
        <v>0</v>
      </c>
      <c r="J83" s="146">
        <v>0</v>
      </c>
      <c r="K83" s="146">
        <v>0</v>
      </c>
      <c r="L83" s="146">
        <v>0</v>
      </c>
      <c r="M83" s="148">
        <v>0</v>
      </c>
      <c r="N83" s="169">
        <f>L83*103%</f>
        <v>0</v>
      </c>
      <c r="O83" s="170">
        <f>N83*102.7%</f>
        <v>0</v>
      </c>
      <c r="P83" s="170">
        <f t="shared" ref="P83:S84" si="84">O83*102.5%</f>
        <v>0</v>
      </c>
      <c r="Q83" s="170">
        <f t="shared" si="84"/>
        <v>0</v>
      </c>
      <c r="R83" s="170">
        <f t="shared" si="84"/>
        <v>0</v>
      </c>
      <c r="S83" s="170">
        <f t="shared" si="84"/>
        <v>0</v>
      </c>
      <c r="T83" s="212">
        <f t="shared" si="74"/>
        <v>0</v>
      </c>
      <c r="V83" s="157">
        <v>0</v>
      </c>
      <c r="W83" s="232">
        <f t="shared" si="76"/>
        <v>0</v>
      </c>
      <c r="X83" s="224">
        <v>0</v>
      </c>
      <c r="Y83" s="237">
        <f t="shared" si="78"/>
        <v>0</v>
      </c>
      <c r="Z83" s="224">
        <v>0</v>
      </c>
    </row>
    <row r="84" spans="1:26" ht="19.5" customHeight="1" x14ac:dyDescent="0.25">
      <c r="B84" s="302"/>
      <c r="C84" s="301"/>
      <c r="D84" s="301"/>
      <c r="E84" s="65" t="s">
        <v>7</v>
      </c>
      <c r="F84" s="147">
        <f t="shared" si="83"/>
        <v>0</v>
      </c>
      <c r="G84" s="254">
        <v>0</v>
      </c>
      <c r="H84" s="199">
        <v>0</v>
      </c>
      <c r="I84" s="157">
        <v>0</v>
      </c>
      <c r="J84" s="146">
        <v>0</v>
      </c>
      <c r="K84" s="146">
        <v>0</v>
      </c>
      <c r="L84" s="146">
        <v>0</v>
      </c>
      <c r="M84" s="148">
        <v>0</v>
      </c>
      <c r="N84" s="169">
        <f>L84*103%</f>
        <v>0</v>
      </c>
      <c r="O84" s="170">
        <f>N84*102.7%</f>
        <v>0</v>
      </c>
      <c r="P84" s="170">
        <f t="shared" si="84"/>
        <v>0</v>
      </c>
      <c r="Q84" s="170">
        <f t="shared" si="84"/>
        <v>0</v>
      </c>
      <c r="R84" s="170">
        <f t="shared" si="84"/>
        <v>0</v>
      </c>
      <c r="S84" s="170">
        <f t="shared" si="84"/>
        <v>0</v>
      </c>
      <c r="T84" s="212">
        <f t="shared" si="74"/>
        <v>0</v>
      </c>
      <c r="V84" s="157">
        <v>0</v>
      </c>
      <c r="W84" s="232">
        <f t="shared" si="76"/>
        <v>0</v>
      </c>
      <c r="X84" s="224">
        <v>0</v>
      </c>
      <c r="Y84" s="237">
        <f t="shared" si="78"/>
        <v>0</v>
      </c>
      <c r="Z84" s="224">
        <v>0</v>
      </c>
    </row>
    <row r="85" spans="1:26" x14ac:dyDescent="0.25">
      <c r="A85" s="55"/>
      <c r="B85" s="302"/>
      <c r="C85" s="301"/>
      <c r="D85" s="301"/>
      <c r="E85" s="66" t="s">
        <v>8</v>
      </c>
      <c r="F85" s="147">
        <f t="shared" si="83"/>
        <v>96047.280629999994</v>
      </c>
      <c r="G85" s="254">
        <v>1642.14624</v>
      </c>
      <c r="H85" s="199">
        <f>1925.53839-586.104</f>
        <v>1339.4343899999999</v>
      </c>
      <c r="I85" s="207">
        <v>5000</v>
      </c>
      <c r="J85" s="199">
        <v>9927.2999999999993</v>
      </c>
      <c r="K85" s="199">
        <v>9767.2999999999993</v>
      </c>
      <c r="L85" s="199">
        <f>K85</f>
        <v>9767.2999999999993</v>
      </c>
      <c r="M85" s="148">
        <f>N85+O85+P85+Q85+R85+S85</f>
        <v>58603.8</v>
      </c>
      <c r="N85" s="169">
        <f>L85</f>
        <v>9767.2999999999993</v>
      </c>
      <c r="O85" s="170">
        <f>N85</f>
        <v>9767.2999999999993</v>
      </c>
      <c r="P85" s="170">
        <f>O85</f>
        <v>9767.2999999999993</v>
      </c>
      <c r="Q85" s="170">
        <f>P85</f>
        <v>9767.2999999999993</v>
      </c>
      <c r="R85" s="170">
        <f>Q85</f>
        <v>9767.2999999999993</v>
      </c>
      <c r="S85" s="170">
        <f>R85</f>
        <v>9767.2999999999993</v>
      </c>
      <c r="T85" s="212">
        <f t="shared" si="74"/>
        <v>0</v>
      </c>
      <c r="V85" s="213">
        <v>5000</v>
      </c>
      <c r="W85" s="232">
        <f t="shared" si="76"/>
        <v>0</v>
      </c>
      <c r="X85" s="211">
        <v>9927.2999999999993</v>
      </c>
      <c r="Y85" s="237">
        <f t="shared" si="78"/>
        <v>0</v>
      </c>
      <c r="Z85" s="211">
        <v>9767.2999999999993</v>
      </c>
    </row>
    <row r="86" spans="1:26" ht="31.5" x14ac:dyDescent="0.25">
      <c r="B86" s="302"/>
      <c r="C86" s="301"/>
      <c r="D86" s="301"/>
      <c r="E86" s="41" t="s">
        <v>341</v>
      </c>
      <c r="F86" s="147">
        <f>G86+H86+I86+J86+K86+L86+M86</f>
        <v>0</v>
      </c>
      <c r="G86" s="254">
        <v>0</v>
      </c>
      <c r="H86" s="199">
        <v>0</v>
      </c>
      <c r="I86" s="454">
        <v>0</v>
      </c>
      <c r="J86" s="146">
        <v>0</v>
      </c>
      <c r="K86" s="146">
        <v>0</v>
      </c>
      <c r="L86" s="146">
        <v>0</v>
      </c>
      <c r="M86" s="148">
        <v>0</v>
      </c>
      <c r="N86" s="169">
        <f>L86*102.9%</f>
        <v>0</v>
      </c>
      <c r="O86" s="170">
        <f>N86*102.7%</f>
        <v>0</v>
      </c>
      <c r="P86" s="170">
        <f t="shared" ref="P86:S88" si="85">O86*102.5%</f>
        <v>0</v>
      </c>
      <c r="Q86" s="170">
        <f t="shared" si="85"/>
        <v>0</v>
      </c>
      <c r="R86" s="170">
        <f t="shared" si="85"/>
        <v>0</v>
      </c>
      <c r="S86" s="170">
        <f t="shared" si="85"/>
        <v>0</v>
      </c>
      <c r="T86" s="212">
        <f t="shared" si="74"/>
        <v>0</v>
      </c>
      <c r="V86" s="157">
        <v>0</v>
      </c>
      <c r="W86" s="232">
        <f t="shared" si="76"/>
        <v>0</v>
      </c>
      <c r="X86" s="224">
        <v>0</v>
      </c>
      <c r="Y86" s="237">
        <f t="shared" si="78"/>
        <v>0</v>
      </c>
      <c r="Z86" s="224">
        <v>0</v>
      </c>
    </row>
    <row r="87" spans="1:26" x14ac:dyDescent="0.25">
      <c r="B87" s="302"/>
      <c r="C87" s="301"/>
      <c r="D87" s="301"/>
      <c r="E87" s="40" t="s">
        <v>342</v>
      </c>
      <c r="F87" s="147">
        <f t="shared" si="83"/>
        <v>0</v>
      </c>
      <c r="G87" s="254">
        <v>0</v>
      </c>
      <c r="H87" s="199">
        <v>0</v>
      </c>
      <c r="I87" s="454">
        <v>0</v>
      </c>
      <c r="J87" s="146">
        <v>0</v>
      </c>
      <c r="K87" s="146">
        <v>0</v>
      </c>
      <c r="L87" s="146">
        <v>0</v>
      </c>
      <c r="M87" s="148">
        <v>0</v>
      </c>
      <c r="N87" s="169">
        <f>L87*102.9%</f>
        <v>0</v>
      </c>
      <c r="O87" s="170">
        <f>N87*102.7%</f>
        <v>0</v>
      </c>
      <c r="P87" s="170">
        <f t="shared" si="85"/>
        <v>0</v>
      </c>
      <c r="Q87" s="170">
        <f t="shared" si="85"/>
        <v>0</v>
      </c>
      <c r="R87" s="170">
        <f t="shared" si="85"/>
        <v>0</v>
      </c>
      <c r="S87" s="170">
        <f t="shared" si="85"/>
        <v>0</v>
      </c>
      <c r="T87" s="212">
        <f t="shared" si="74"/>
        <v>0</v>
      </c>
      <c r="V87" s="157">
        <v>0</v>
      </c>
      <c r="W87" s="232">
        <f t="shared" si="76"/>
        <v>0</v>
      </c>
      <c r="X87" s="224">
        <v>0</v>
      </c>
      <c r="Y87" s="237">
        <f t="shared" si="78"/>
        <v>0</v>
      </c>
      <c r="Z87" s="224">
        <v>0</v>
      </c>
    </row>
    <row r="88" spans="1:26" ht="15.75" customHeight="1" x14ac:dyDescent="0.25">
      <c r="A88" s="110"/>
      <c r="B88" s="302"/>
      <c r="C88" s="301"/>
      <c r="D88" s="301"/>
      <c r="E88" s="111" t="s">
        <v>23</v>
      </c>
      <c r="F88" s="147">
        <f t="shared" si="83"/>
        <v>26483.261129740014</v>
      </c>
      <c r="G88" s="254">
        <f>2803.6-2803.6</f>
        <v>0</v>
      </c>
      <c r="H88" s="199">
        <v>0</v>
      </c>
      <c r="I88" s="440">
        <f>7323.24-7323.24</f>
        <v>0</v>
      </c>
      <c r="J88" s="146">
        <v>2477.4019600000001</v>
      </c>
      <c r="K88" s="146">
        <f>(J82-K85)*103.3%</f>
        <v>2724.4362246799992</v>
      </c>
      <c r="L88" s="146">
        <f>(K82-L85)*103%</f>
        <v>2806.1693114203995</v>
      </c>
      <c r="M88" s="148">
        <f>N88+O88+P88+Q88+R88+S88</f>
        <v>18475.253633639615</v>
      </c>
      <c r="N88" s="169">
        <f>L88*102.9%</f>
        <v>2887.5482214515914</v>
      </c>
      <c r="O88" s="170">
        <f>N88*102.7%</f>
        <v>2965.5120234307847</v>
      </c>
      <c r="P88" s="170">
        <f t="shared" si="85"/>
        <v>3039.6498240165538</v>
      </c>
      <c r="Q88" s="170">
        <f t="shared" si="85"/>
        <v>3115.6410696169673</v>
      </c>
      <c r="R88" s="170">
        <f t="shared" si="85"/>
        <v>3193.5320963573913</v>
      </c>
      <c r="S88" s="170">
        <f t="shared" si="85"/>
        <v>3273.3703987663257</v>
      </c>
      <c r="T88" s="212">
        <f t="shared" si="74"/>
        <v>-7323.24</v>
      </c>
      <c r="V88" s="213">
        <v>7323.24</v>
      </c>
      <c r="W88" s="232">
        <f t="shared" si="76"/>
        <v>0</v>
      </c>
      <c r="X88" s="224">
        <v>2477.4019600000001</v>
      </c>
      <c r="Y88" s="237">
        <f t="shared" si="78"/>
        <v>4.6799991650914308E-6</v>
      </c>
      <c r="Z88" s="224">
        <v>2724.43622</v>
      </c>
    </row>
    <row r="89" spans="1:26" ht="23.25" customHeight="1" x14ac:dyDescent="0.2">
      <c r="B89" s="302"/>
      <c r="C89" s="301"/>
      <c r="D89" s="301" t="s">
        <v>96</v>
      </c>
      <c r="E89" s="62" t="s">
        <v>33</v>
      </c>
      <c r="F89" s="149">
        <f t="shared" ref="F89:S89" si="86">F90+F91+F92+F93+F95</f>
        <v>0</v>
      </c>
      <c r="G89" s="258">
        <f t="shared" si="86"/>
        <v>0</v>
      </c>
      <c r="H89" s="144">
        <f t="shared" si="86"/>
        <v>0</v>
      </c>
      <c r="I89" s="438">
        <f t="shared" si="86"/>
        <v>0</v>
      </c>
      <c r="J89" s="150">
        <f t="shared" si="86"/>
        <v>0</v>
      </c>
      <c r="K89" s="150">
        <f t="shared" si="86"/>
        <v>0</v>
      </c>
      <c r="L89" s="150">
        <f t="shared" si="86"/>
        <v>0</v>
      </c>
      <c r="M89" s="150">
        <f t="shared" si="86"/>
        <v>0</v>
      </c>
      <c r="N89" s="179">
        <f t="shared" si="86"/>
        <v>0</v>
      </c>
      <c r="O89" s="180">
        <f t="shared" si="86"/>
        <v>0</v>
      </c>
      <c r="P89" s="180">
        <f t="shared" si="86"/>
        <v>0</v>
      </c>
      <c r="Q89" s="180">
        <f t="shared" si="86"/>
        <v>0</v>
      </c>
      <c r="R89" s="180">
        <f t="shared" si="86"/>
        <v>0</v>
      </c>
      <c r="S89" s="180">
        <f t="shared" si="86"/>
        <v>0</v>
      </c>
      <c r="T89" s="212">
        <f t="shared" si="74"/>
        <v>0</v>
      </c>
      <c r="V89" s="149">
        <f t="shared" ref="V89" si="87">V90+V91+V92+V93+V95</f>
        <v>0</v>
      </c>
      <c r="W89" s="232">
        <f t="shared" si="76"/>
        <v>0</v>
      </c>
      <c r="X89" s="226">
        <f t="shared" ref="X89" si="88">X90+X91+X92+X93+X95</f>
        <v>0</v>
      </c>
      <c r="Y89" s="237">
        <f t="shared" si="78"/>
        <v>0</v>
      </c>
      <c r="Z89" s="226">
        <f t="shared" ref="Z89" si="89">Z90+Z91+Z92+Z93+Z95</f>
        <v>0</v>
      </c>
    </row>
    <row r="90" spans="1:26" x14ac:dyDescent="0.25">
      <c r="B90" s="302"/>
      <c r="C90" s="301"/>
      <c r="D90" s="301"/>
      <c r="E90" s="65" t="s">
        <v>6</v>
      </c>
      <c r="F90" s="147">
        <f t="shared" ref="F90:F95" si="90">G90+H90+I90+J90+K90+L90+M90</f>
        <v>0</v>
      </c>
      <c r="G90" s="256">
        <v>0</v>
      </c>
      <c r="H90" s="199">
        <v>0</v>
      </c>
      <c r="I90" s="455">
        <v>0</v>
      </c>
      <c r="J90" s="148">
        <v>0</v>
      </c>
      <c r="K90" s="148">
        <v>0</v>
      </c>
      <c r="L90" s="148">
        <f t="shared" ref="L90:L95" si="91">K90*103%</f>
        <v>0</v>
      </c>
      <c r="M90" s="148">
        <f t="shared" ref="M90:M95" si="92">N90+O90+P90+Q90+R90+S90</f>
        <v>0</v>
      </c>
      <c r="N90" s="169">
        <f>L90*103%</f>
        <v>0</v>
      </c>
      <c r="O90" s="170">
        <f t="shared" ref="O90:O95" si="93">N90*102.7%</f>
        <v>0</v>
      </c>
      <c r="P90" s="170">
        <f t="shared" ref="P90:S95" si="94">O90*102.5%</f>
        <v>0</v>
      </c>
      <c r="Q90" s="170">
        <f t="shared" si="94"/>
        <v>0</v>
      </c>
      <c r="R90" s="170">
        <f t="shared" si="94"/>
        <v>0</v>
      </c>
      <c r="S90" s="170">
        <f t="shared" si="94"/>
        <v>0</v>
      </c>
      <c r="T90" s="212">
        <f t="shared" si="74"/>
        <v>0</v>
      </c>
      <c r="V90" s="195">
        <v>0</v>
      </c>
      <c r="W90" s="232">
        <f t="shared" si="76"/>
        <v>0</v>
      </c>
      <c r="X90" s="225">
        <v>0</v>
      </c>
      <c r="Y90" s="237">
        <f>K90-Z90</f>
        <v>0</v>
      </c>
      <c r="Z90" s="225">
        <v>0</v>
      </c>
    </row>
    <row r="91" spans="1:26" x14ac:dyDescent="0.25">
      <c r="B91" s="302"/>
      <c r="C91" s="301"/>
      <c r="D91" s="301"/>
      <c r="E91" s="65" t="s">
        <v>7</v>
      </c>
      <c r="F91" s="147">
        <f t="shared" si="90"/>
        <v>0</v>
      </c>
      <c r="G91" s="256">
        <v>0</v>
      </c>
      <c r="H91" s="199">
        <v>0</v>
      </c>
      <c r="I91" s="455">
        <v>0</v>
      </c>
      <c r="J91" s="148">
        <v>0</v>
      </c>
      <c r="K91" s="148">
        <v>0</v>
      </c>
      <c r="L91" s="148">
        <f t="shared" si="91"/>
        <v>0</v>
      </c>
      <c r="M91" s="148">
        <f t="shared" si="92"/>
        <v>0</v>
      </c>
      <c r="N91" s="169">
        <f>L91*103%</f>
        <v>0</v>
      </c>
      <c r="O91" s="170">
        <f t="shared" si="93"/>
        <v>0</v>
      </c>
      <c r="P91" s="170">
        <f t="shared" si="94"/>
        <v>0</v>
      </c>
      <c r="Q91" s="170">
        <f t="shared" si="94"/>
        <v>0</v>
      </c>
      <c r="R91" s="170">
        <f t="shared" si="94"/>
        <v>0</v>
      </c>
      <c r="S91" s="170">
        <f t="shared" si="94"/>
        <v>0</v>
      </c>
      <c r="T91" s="212">
        <f t="shared" si="74"/>
        <v>0</v>
      </c>
      <c r="V91" s="195">
        <v>0</v>
      </c>
      <c r="W91" s="232">
        <f t="shared" si="76"/>
        <v>0</v>
      </c>
      <c r="X91" s="225">
        <v>0</v>
      </c>
      <c r="Y91" s="237">
        <f>K91-Z91</f>
        <v>0</v>
      </c>
      <c r="Z91" s="225">
        <v>0</v>
      </c>
    </row>
    <row r="92" spans="1:26" s="55" customFormat="1" ht="21" customHeight="1" x14ac:dyDescent="0.25">
      <c r="A92" s="38"/>
      <c r="B92" s="302"/>
      <c r="C92" s="301"/>
      <c r="D92" s="301"/>
      <c r="E92" s="65" t="s">
        <v>8</v>
      </c>
      <c r="F92" s="147">
        <f t="shared" si="90"/>
        <v>0</v>
      </c>
      <c r="G92" s="256">
        <v>0</v>
      </c>
      <c r="H92" s="199">
        <v>0</v>
      </c>
      <c r="I92" s="455">
        <v>0</v>
      </c>
      <c r="J92" s="148">
        <v>0</v>
      </c>
      <c r="K92" s="148">
        <v>0</v>
      </c>
      <c r="L92" s="148">
        <f t="shared" si="91"/>
        <v>0</v>
      </c>
      <c r="M92" s="148">
        <f t="shared" si="92"/>
        <v>0</v>
      </c>
      <c r="N92" s="169">
        <f>L92*102.9%</f>
        <v>0</v>
      </c>
      <c r="O92" s="170">
        <f t="shared" si="93"/>
        <v>0</v>
      </c>
      <c r="P92" s="170">
        <f t="shared" si="94"/>
        <v>0</v>
      </c>
      <c r="Q92" s="170">
        <f t="shared" si="94"/>
        <v>0</v>
      </c>
      <c r="R92" s="170">
        <f t="shared" si="94"/>
        <v>0</v>
      </c>
      <c r="S92" s="170">
        <f t="shared" si="94"/>
        <v>0</v>
      </c>
      <c r="T92" s="212">
        <f t="shared" si="74"/>
        <v>0</v>
      </c>
      <c r="V92" s="195">
        <v>0</v>
      </c>
      <c r="W92" s="232">
        <f t="shared" si="76"/>
        <v>0</v>
      </c>
      <c r="X92" s="225">
        <v>0</v>
      </c>
      <c r="Y92" s="237">
        <f t="shared" ref="Y92:Y109" si="95">K92-Z92</f>
        <v>0</v>
      </c>
      <c r="Z92" s="225">
        <v>0</v>
      </c>
    </row>
    <row r="93" spans="1:26" ht="31.5" x14ac:dyDescent="0.25">
      <c r="B93" s="302"/>
      <c r="C93" s="301"/>
      <c r="D93" s="301"/>
      <c r="E93" s="41" t="s">
        <v>341</v>
      </c>
      <c r="F93" s="147">
        <f t="shared" si="90"/>
        <v>0</v>
      </c>
      <c r="G93" s="256">
        <v>0</v>
      </c>
      <c r="H93" s="199">
        <v>0</v>
      </c>
      <c r="I93" s="455">
        <v>0</v>
      </c>
      <c r="J93" s="148">
        <v>0</v>
      </c>
      <c r="K93" s="148">
        <v>0</v>
      </c>
      <c r="L93" s="148">
        <f t="shared" si="91"/>
        <v>0</v>
      </c>
      <c r="M93" s="148">
        <f t="shared" si="92"/>
        <v>0</v>
      </c>
      <c r="N93" s="169">
        <f>L93*102.9%</f>
        <v>0</v>
      </c>
      <c r="O93" s="170">
        <f t="shared" si="93"/>
        <v>0</v>
      </c>
      <c r="P93" s="170">
        <f t="shared" si="94"/>
        <v>0</v>
      </c>
      <c r="Q93" s="170">
        <f t="shared" si="94"/>
        <v>0</v>
      </c>
      <c r="R93" s="170">
        <f t="shared" si="94"/>
        <v>0</v>
      </c>
      <c r="S93" s="170">
        <f t="shared" si="94"/>
        <v>0</v>
      </c>
      <c r="T93" s="212">
        <f t="shared" si="74"/>
        <v>0</v>
      </c>
      <c r="V93" s="195">
        <v>0</v>
      </c>
      <c r="W93" s="232">
        <f t="shared" si="76"/>
        <v>0</v>
      </c>
      <c r="X93" s="225">
        <v>0</v>
      </c>
      <c r="Y93" s="237">
        <f t="shared" si="95"/>
        <v>0</v>
      </c>
      <c r="Z93" s="225">
        <v>0</v>
      </c>
    </row>
    <row r="94" spans="1:26" x14ac:dyDescent="0.25">
      <c r="B94" s="302"/>
      <c r="C94" s="301"/>
      <c r="D94" s="301"/>
      <c r="E94" s="40" t="s">
        <v>342</v>
      </c>
      <c r="F94" s="147">
        <f t="shared" si="90"/>
        <v>0</v>
      </c>
      <c r="G94" s="256">
        <v>0</v>
      </c>
      <c r="H94" s="199">
        <v>0</v>
      </c>
      <c r="I94" s="455">
        <v>0</v>
      </c>
      <c r="J94" s="148">
        <v>0</v>
      </c>
      <c r="K94" s="148">
        <v>0</v>
      </c>
      <c r="L94" s="148">
        <f t="shared" si="91"/>
        <v>0</v>
      </c>
      <c r="M94" s="148">
        <f t="shared" si="92"/>
        <v>0</v>
      </c>
      <c r="N94" s="169">
        <f>L94*102.9%</f>
        <v>0</v>
      </c>
      <c r="O94" s="170">
        <f t="shared" si="93"/>
        <v>0</v>
      </c>
      <c r="P94" s="170">
        <f t="shared" si="94"/>
        <v>0</v>
      </c>
      <c r="Q94" s="170">
        <f t="shared" si="94"/>
        <v>0</v>
      </c>
      <c r="R94" s="170">
        <f t="shared" si="94"/>
        <v>0</v>
      </c>
      <c r="S94" s="170">
        <f t="shared" si="94"/>
        <v>0</v>
      </c>
      <c r="T94" s="212">
        <f t="shared" si="74"/>
        <v>0</v>
      </c>
      <c r="V94" s="195">
        <v>0</v>
      </c>
      <c r="W94" s="232">
        <f t="shared" si="76"/>
        <v>0</v>
      </c>
      <c r="X94" s="225">
        <v>0</v>
      </c>
      <c r="Y94" s="237">
        <f t="shared" si="95"/>
        <v>0</v>
      </c>
      <c r="Z94" s="225">
        <v>0</v>
      </c>
    </row>
    <row r="95" spans="1:26" s="110" customFormat="1" x14ac:dyDescent="0.25">
      <c r="A95" s="38"/>
      <c r="B95" s="302"/>
      <c r="C95" s="301"/>
      <c r="D95" s="301"/>
      <c r="E95" s="64" t="s">
        <v>23</v>
      </c>
      <c r="F95" s="147">
        <f t="shared" si="90"/>
        <v>0</v>
      </c>
      <c r="G95" s="256">
        <v>0</v>
      </c>
      <c r="H95" s="199">
        <v>0</v>
      </c>
      <c r="I95" s="455">
        <v>0</v>
      </c>
      <c r="J95" s="148">
        <v>0</v>
      </c>
      <c r="K95" s="148">
        <v>0</v>
      </c>
      <c r="L95" s="148">
        <f t="shared" si="91"/>
        <v>0</v>
      </c>
      <c r="M95" s="148">
        <f t="shared" si="92"/>
        <v>0</v>
      </c>
      <c r="N95" s="169">
        <f>L95*102.9%</f>
        <v>0</v>
      </c>
      <c r="O95" s="170">
        <f t="shared" si="93"/>
        <v>0</v>
      </c>
      <c r="P95" s="170">
        <f t="shared" si="94"/>
        <v>0</v>
      </c>
      <c r="Q95" s="170">
        <f t="shared" si="94"/>
        <v>0</v>
      </c>
      <c r="R95" s="170">
        <f t="shared" si="94"/>
        <v>0</v>
      </c>
      <c r="S95" s="170">
        <f t="shared" si="94"/>
        <v>0</v>
      </c>
      <c r="T95" s="212">
        <f t="shared" si="74"/>
        <v>0</v>
      </c>
      <c r="V95" s="195">
        <v>0</v>
      </c>
      <c r="W95" s="232">
        <f t="shared" si="76"/>
        <v>0</v>
      </c>
      <c r="X95" s="225">
        <v>0</v>
      </c>
      <c r="Y95" s="237">
        <f t="shared" si="95"/>
        <v>0</v>
      </c>
      <c r="Z95" s="225">
        <v>0</v>
      </c>
    </row>
    <row r="96" spans="1:26" ht="18" customHeight="1" x14ac:dyDescent="0.2">
      <c r="B96" s="295" t="s">
        <v>14</v>
      </c>
      <c r="C96" s="298" t="s">
        <v>326</v>
      </c>
      <c r="D96" s="301" t="s">
        <v>15</v>
      </c>
      <c r="E96" s="62" t="s">
        <v>33</v>
      </c>
      <c r="F96" s="149">
        <f t="shared" ref="F96:S96" si="96">F97+F98+F99+F100+F102</f>
        <v>13234.14237583009</v>
      </c>
      <c r="G96" s="258">
        <f t="shared" si="96"/>
        <v>484.375</v>
      </c>
      <c r="H96" s="144">
        <f t="shared" si="96"/>
        <v>436.10399999999998</v>
      </c>
      <c r="I96" s="438">
        <f t="shared" si="96"/>
        <v>953.09999999999991</v>
      </c>
      <c r="J96" s="150">
        <f t="shared" si="96"/>
        <v>1204.8</v>
      </c>
      <c r="K96" s="150">
        <f t="shared" si="96"/>
        <v>1244.8</v>
      </c>
      <c r="L96" s="150">
        <f t="shared" si="96"/>
        <v>1175</v>
      </c>
      <c r="M96" s="150">
        <f t="shared" si="96"/>
        <v>7735.9633758300897</v>
      </c>
      <c r="N96" s="179">
        <f t="shared" si="96"/>
        <v>1209.0750000000003</v>
      </c>
      <c r="O96" s="180">
        <f t="shared" si="96"/>
        <v>1241.7200250000005</v>
      </c>
      <c r="P96" s="180">
        <f t="shared" si="96"/>
        <v>1272.7630256250004</v>
      </c>
      <c r="Q96" s="180">
        <f t="shared" si="96"/>
        <v>1304.5821012656254</v>
      </c>
      <c r="R96" s="180">
        <f t="shared" si="96"/>
        <v>1337.196653797266</v>
      </c>
      <c r="S96" s="180">
        <f t="shared" si="96"/>
        <v>1370.6265701421976</v>
      </c>
      <c r="T96" s="212">
        <f t="shared" si="74"/>
        <v>-582.66100000000006</v>
      </c>
      <c r="V96" s="149">
        <f t="shared" ref="V96" si="97">V97+V98+V99+V100+V102</f>
        <v>1535.761</v>
      </c>
      <c r="W96" s="232">
        <f t="shared" si="76"/>
        <v>0</v>
      </c>
      <c r="X96" s="226">
        <f t="shared" ref="X96" si="98">X97+X98+X99+X100+X102</f>
        <v>1204.8</v>
      </c>
      <c r="Y96" s="237">
        <f t="shared" si="95"/>
        <v>0</v>
      </c>
      <c r="Z96" s="226">
        <f t="shared" ref="Z96" si="99">Z97+Z98+Z99+Z100+Z102</f>
        <v>1244.8</v>
      </c>
    </row>
    <row r="97" spans="2:26" x14ac:dyDescent="0.25">
      <c r="B97" s="296"/>
      <c r="C97" s="299"/>
      <c r="D97" s="301"/>
      <c r="E97" s="65" t="s">
        <v>6</v>
      </c>
      <c r="F97" s="147">
        <f t="shared" ref="F97:F102" si="100">G97+H97+I97+J97+K97+L97+M97</f>
        <v>0</v>
      </c>
      <c r="G97" s="256">
        <v>0</v>
      </c>
      <c r="H97" s="199">
        <v>0</v>
      </c>
      <c r="I97" s="456">
        <v>0</v>
      </c>
      <c r="J97" s="148">
        <v>0</v>
      </c>
      <c r="K97" s="148">
        <v>0</v>
      </c>
      <c r="L97" s="148">
        <v>0</v>
      </c>
      <c r="M97" s="148">
        <v>0</v>
      </c>
      <c r="N97" s="169">
        <f>L97*103%</f>
        <v>0</v>
      </c>
      <c r="O97" s="170">
        <f t="shared" ref="O97:O102" si="101">N97*102.7%</f>
        <v>0</v>
      </c>
      <c r="P97" s="170">
        <f t="shared" ref="P97:S102" si="102">O97*102.5%</f>
        <v>0</v>
      </c>
      <c r="Q97" s="170">
        <f t="shared" si="102"/>
        <v>0</v>
      </c>
      <c r="R97" s="170">
        <f t="shared" si="102"/>
        <v>0</v>
      </c>
      <c r="S97" s="170">
        <f t="shared" si="102"/>
        <v>0</v>
      </c>
      <c r="T97" s="212">
        <f t="shared" si="74"/>
        <v>0</v>
      </c>
      <c r="V97" s="196">
        <v>0</v>
      </c>
      <c r="W97" s="232">
        <f t="shared" si="76"/>
        <v>0</v>
      </c>
      <c r="X97" s="225">
        <v>0</v>
      </c>
      <c r="Y97" s="237">
        <f t="shared" si="95"/>
        <v>0</v>
      </c>
      <c r="Z97" s="225">
        <v>0</v>
      </c>
    </row>
    <row r="98" spans="2:26" x14ac:dyDescent="0.25">
      <c r="B98" s="296"/>
      <c r="C98" s="299"/>
      <c r="D98" s="301"/>
      <c r="E98" s="65" t="s">
        <v>7</v>
      </c>
      <c r="F98" s="147">
        <f t="shared" si="100"/>
        <v>886.8</v>
      </c>
      <c r="G98" s="256">
        <f>467.4-79.9</f>
        <v>387.5</v>
      </c>
      <c r="H98" s="199"/>
      <c r="I98" s="437">
        <v>329.7</v>
      </c>
      <c r="J98" s="148">
        <v>84.8</v>
      </c>
      <c r="K98" s="148">
        <v>84.8</v>
      </c>
      <c r="L98" s="148">
        <v>0</v>
      </c>
      <c r="M98" s="148">
        <v>0</v>
      </c>
      <c r="N98" s="169">
        <f>L98*103%</f>
        <v>0</v>
      </c>
      <c r="O98" s="170">
        <f t="shared" si="101"/>
        <v>0</v>
      </c>
      <c r="P98" s="170">
        <f t="shared" si="102"/>
        <v>0</v>
      </c>
      <c r="Q98" s="170">
        <f t="shared" si="102"/>
        <v>0</v>
      </c>
      <c r="R98" s="170">
        <f t="shared" si="102"/>
        <v>0</v>
      </c>
      <c r="S98" s="170">
        <f t="shared" si="102"/>
        <v>0</v>
      </c>
      <c r="T98" s="212">
        <f t="shared" si="74"/>
        <v>0</v>
      </c>
      <c r="V98" s="147">
        <v>329.7</v>
      </c>
      <c r="W98" s="232">
        <f t="shared" si="76"/>
        <v>0</v>
      </c>
      <c r="X98" s="225">
        <v>84.8</v>
      </c>
      <c r="Y98" s="237">
        <f t="shared" si="95"/>
        <v>0</v>
      </c>
      <c r="Z98" s="225">
        <v>84.8</v>
      </c>
    </row>
    <row r="99" spans="2:26" x14ac:dyDescent="0.25">
      <c r="B99" s="296"/>
      <c r="C99" s="299"/>
      <c r="D99" s="301"/>
      <c r="E99" s="65" t="s">
        <v>8</v>
      </c>
      <c r="F99" s="147">
        <f t="shared" si="100"/>
        <v>2456.3789999999999</v>
      </c>
      <c r="G99" s="256">
        <f>51.93333+44.94167</f>
        <v>96.875</v>
      </c>
      <c r="H99" s="199">
        <v>436.10399999999998</v>
      </c>
      <c r="I99" s="437">
        <v>623.4</v>
      </c>
      <c r="J99" s="148">
        <v>600</v>
      </c>
      <c r="K99" s="148">
        <v>700</v>
      </c>
      <c r="L99" s="148">
        <v>0</v>
      </c>
      <c r="M99" s="148">
        <v>0</v>
      </c>
      <c r="N99" s="169">
        <f>L99*102.9%</f>
        <v>0</v>
      </c>
      <c r="O99" s="170">
        <f t="shared" si="101"/>
        <v>0</v>
      </c>
      <c r="P99" s="170">
        <f t="shared" si="102"/>
        <v>0</v>
      </c>
      <c r="Q99" s="170">
        <f t="shared" si="102"/>
        <v>0</v>
      </c>
      <c r="R99" s="170">
        <f t="shared" si="102"/>
        <v>0</v>
      </c>
      <c r="S99" s="170">
        <f t="shared" si="102"/>
        <v>0</v>
      </c>
      <c r="T99" s="212">
        <f t="shared" si="74"/>
        <v>0</v>
      </c>
      <c r="V99" s="147">
        <v>623.4</v>
      </c>
      <c r="W99" s="232">
        <f t="shared" si="76"/>
        <v>0</v>
      </c>
      <c r="X99" s="225">
        <v>600</v>
      </c>
      <c r="Y99" s="237">
        <f t="shared" si="95"/>
        <v>0</v>
      </c>
      <c r="Z99" s="225">
        <v>700</v>
      </c>
    </row>
    <row r="100" spans="2:26" ht="31.5" x14ac:dyDescent="0.25">
      <c r="B100" s="296"/>
      <c r="C100" s="299"/>
      <c r="D100" s="301"/>
      <c r="E100" s="41" t="s">
        <v>341</v>
      </c>
      <c r="F100" s="147">
        <f t="shared" si="100"/>
        <v>0</v>
      </c>
      <c r="G100" s="256">
        <v>0</v>
      </c>
      <c r="H100" s="199">
        <v>0</v>
      </c>
      <c r="I100" s="456">
        <v>0</v>
      </c>
      <c r="J100" s="148">
        <v>0</v>
      </c>
      <c r="K100" s="148">
        <v>0</v>
      </c>
      <c r="L100" s="148">
        <v>0</v>
      </c>
      <c r="M100" s="148">
        <v>0</v>
      </c>
      <c r="N100" s="169">
        <f>L100*102.9%</f>
        <v>0</v>
      </c>
      <c r="O100" s="170">
        <f t="shared" si="101"/>
        <v>0</v>
      </c>
      <c r="P100" s="170">
        <f t="shared" si="102"/>
        <v>0</v>
      </c>
      <c r="Q100" s="170">
        <f t="shared" si="102"/>
        <v>0</v>
      </c>
      <c r="R100" s="170">
        <f t="shared" si="102"/>
        <v>0</v>
      </c>
      <c r="S100" s="170">
        <f t="shared" si="102"/>
        <v>0</v>
      </c>
      <c r="T100" s="212">
        <f t="shared" si="74"/>
        <v>0</v>
      </c>
      <c r="V100" s="196">
        <v>0</v>
      </c>
      <c r="W100" s="232">
        <f t="shared" si="76"/>
        <v>0</v>
      </c>
      <c r="X100" s="225">
        <v>0</v>
      </c>
      <c r="Y100" s="237">
        <f t="shared" si="95"/>
        <v>0</v>
      </c>
      <c r="Z100" s="225">
        <v>0</v>
      </c>
    </row>
    <row r="101" spans="2:26" x14ac:dyDescent="0.25">
      <c r="B101" s="296"/>
      <c r="C101" s="299"/>
      <c r="D101" s="301"/>
      <c r="E101" s="40" t="s">
        <v>342</v>
      </c>
      <c r="F101" s="147">
        <f t="shared" si="100"/>
        <v>0</v>
      </c>
      <c r="G101" s="256">
        <v>0</v>
      </c>
      <c r="H101" s="199">
        <v>0</v>
      </c>
      <c r="I101" s="456">
        <v>0</v>
      </c>
      <c r="J101" s="148">
        <v>0</v>
      </c>
      <c r="K101" s="148">
        <v>0</v>
      </c>
      <c r="L101" s="148">
        <v>0</v>
      </c>
      <c r="M101" s="148">
        <v>0</v>
      </c>
      <c r="N101" s="169">
        <f>L101*102.9%</f>
        <v>0</v>
      </c>
      <c r="O101" s="170">
        <f t="shared" si="101"/>
        <v>0</v>
      </c>
      <c r="P101" s="170">
        <f t="shared" si="102"/>
        <v>0</v>
      </c>
      <c r="Q101" s="170">
        <f t="shared" si="102"/>
        <v>0</v>
      </c>
      <c r="R101" s="170">
        <f t="shared" si="102"/>
        <v>0</v>
      </c>
      <c r="S101" s="170">
        <f t="shared" si="102"/>
        <v>0</v>
      </c>
      <c r="T101" s="212">
        <f t="shared" si="74"/>
        <v>0</v>
      </c>
      <c r="V101" s="196">
        <v>0</v>
      </c>
      <c r="W101" s="232">
        <f t="shared" si="76"/>
        <v>0</v>
      </c>
      <c r="X101" s="225">
        <v>0</v>
      </c>
      <c r="Y101" s="237">
        <f t="shared" si="95"/>
        <v>0</v>
      </c>
      <c r="Z101" s="225">
        <v>0</v>
      </c>
    </row>
    <row r="102" spans="2:26" ht="18.75" customHeight="1" x14ac:dyDescent="0.25">
      <c r="B102" s="296"/>
      <c r="C102" s="299"/>
      <c r="D102" s="301"/>
      <c r="E102" s="64" t="s">
        <v>23</v>
      </c>
      <c r="F102" s="147">
        <f t="shared" si="100"/>
        <v>9890.9633758300897</v>
      </c>
      <c r="G102" s="254">
        <f>1520.4-1520.4</f>
        <v>0</v>
      </c>
      <c r="H102" s="199">
        <v>0</v>
      </c>
      <c r="I102" s="456">
        <f>582.661-582.661</f>
        <v>0</v>
      </c>
      <c r="J102" s="148">
        <f>1120-600</f>
        <v>520</v>
      </c>
      <c r="K102" s="148">
        <f>1160-700</f>
        <v>460</v>
      </c>
      <c r="L102" s="148">
        <v>1175</v>
      </c>
      <c r="M102" s="148">
        <f>N102+O102+P102+Q102+R102+S102</f>
        <v>7735.9633758300897</v>
      </c>
      <c r="N102" s="169">
        <f>L102*102.9%</f>
        <v>1209.0750000000003</v>
      </c>
      <c r="O102" s="170">
        <f t="shared" si="101"/>
        <v>1241.7200250000005</v>
      </c>
      <c r="P102" s="170">
        <f t="shared" si="102"/>
        <v>1272.7630256250004</v>
      </c>
      <c r="Q102" s="170">
        <f t="shared" si="102"/>
        <v>1304.5821012656254</v>
      </c>
      <c r="R102" s="170">
        <f t="shared" si="102"/>
        <v>1337.196653797266</v>
      </c>
      <c r="S102" s="170">
        <f t="shared" si="102"/>
        <v>1370.6265701421976</v>
      </c>
      <c r="T102" s="212">
        <f t="shared" si="74"/>
        <v>-582.66099999999994</v>
      </c>
      <c r="V102" s="196">
        <v>582.66099999999994</v>
      </c>
      <c r="W102" s="232">
        <f t="shared" si="76"/>
        <v>0</v>
      </c>
      <c r="X102" s="225">
        <f>1120-600</f>
        <v>520</v>
      </c>
      <c r="Y102" s="237">
        <f t="shared" si="95"/>
        <v>0</v>
      </c>
      <c r="Z102" s="225">
        <f>1160-700</f>
        <v>460</v>
      </c>
    </row>
    <row r="103" spans="2:26" ht="18.75" customHeight="1" x14ac:dyDescent="0.2">
      <c r="B103" s="296"/>
      <c r="C103" s="299"/>
      <c r="D103" s="301" t="s">
        <v>96</v>
      </c>
      <c r="E103" s="62" t="s">
        <v>33</v>
      </c>
      <c r="F103" s="149">
        <f t="shared" ref="F103:S103" si="103">F104+F105+F106+F107+F109</f>
        <v>99.875</v>
      </c>
      <c r="G103" s="258">
        <f t="shared" si="103"/>
        <v>99.875</v>
      </c>
      <c r="H103" s="144">
        <f t="shared" si="103"/>
        <v>0</v>
      </c>
      <c r="I103" s="438">
        <f t="shared" si="103"/>
        <v>0</v>
      </c>
      <c r="J103" s="150">
        <f t="shared" si="103"/>
        <v>0</v>
      </c>
      <c r="K103" s="150">
        <f t="shared" si="103"/>
        <v>0</v>
      </c>
      <c r="L103" s="150">
        <f t="shared" si="103"/>
        <v>0</v>
      </c>
      <c r="M103" s="150">
        <f t="shared" si="103"/>
        <v>0</v>
      </c>
      <c r="N103" s="179">
        <f t="shared" si="103"/>
        <v>0</v>
      </c>
      <c r="O103" s="180">
        <f t="shared" si="103"/>
        <v>0</v>
      </c>
      <c r="P103" s="180">
        <f t="shared" si="103"/>
        <v>0</v>
      </c>
      <c r="Q103" s="180">
        <f t="shared" si="103"/>
        <v>0</v>
      </c>
      <c r="R103" s="180">
        <f t="shared" si="103"/>
        <v>0</v>
      </c>
      <c r="S103" s="180">
        <f t="shared" si="103"/>
        <v>0</v>
      </c>
      <c r="T103" s="212">
        <f t="shared" si="74"/>
        <v>0</v>
      </c>
      <c r="V103" s="149">
        <f t="shared" ref="V103" si="104">V104+V105+V106+V107+V109</f>
        <v>0</v>
      </c>
      <c r="W103" s="232">
        <f t="shared" si="76"/>
        <v>0</v>
      </c>
      <c r="X103" s="226">
        <f t="shared" ref="X103" si="105">X104+X105+X106+X107+X109</f>
        <v>0</v>
      </c>
      <c r="Y103" s="237">
        <f t="shared" si="95"/>
        <v>0</v>
      </c>
      <c r="Z103" s="226">
        <f t="shared" ref="Z103" si="106">Z104+Z105+Z106+Z107+Z109</f>
        <v>0</v>
      </c>
    </row>
    <row r="104" spans="2:26" ht="15.75" customHeight="1" x14ac:dyDescent="0.25">
      <c r="B104" s="296"/>
      <c r="C104" s="299"/>
      <c r="D104" s="301"/>
      <c r="E104" s="65" t="s">
        <v>6</v>
      </c>
      <c r="F104" s="147">
        <f t="shared" ref="F104:F109" si="107">G104+H104+I104+J104+K104+L104+M104</f>
        <v>0</v>
      </c>
      <c r="G104" s="256">
        <v>0</v>
      </c>
      <c r="H104" s="199">
        <v>0</v>
      </c>
      <c r="I104" s="457">
        <v>0</v>
      </c>
      <c r="J104" s="148">
        <v>0</v>
      </c>
      <c r="K104" s="148">
        <v>0</v>
      </c>
      <c r="L104" s="148">
        <v>0</v>
      </c>
      <c r="M104" s="148">
        <v>0</v>
      </c>
      <c r="N104" s="169">
        <f>L104*103%</f>
        <v>0</v>
      </c>
      <c r="O104" s="170">
        <f t="shared" ref="O104:O109" si="108">N104*102.7%</f>
        <v>0</v>
      </c>
      <c r="P104" s="170">
        <f t="shared" ref="P104:S109" si="109">O104*102.5%</f>
        <v>0</v>
      </c>
      <c r="Q104" s="170">
        <f t="shared" si="109"/>
        <v>0</v>
      </c>
      <c r="R104" s="170">
        <f t="shared" si="109"/>
        <v>0</v>
      </c>
      <c r="S104" s="170">
        <f t="shared" si="109"/>
        <v>0</v>
      </c>
      <c r="T104" s="212">
        <f t="shared" si="74"/>
        <v>0</v>
      </c>
      <c r="V104" s="168">
        <v>0</v>
      </c>
      <c r="W104" s="232">
        <f t="shared" si="76"/>
        <v>0</v>
      </c>
      <c r="X104" s="225">
        <v>0</v>
      </c>
      <c r="Y104" s="237">
        <f t="shared" si="95"/>
        <v>0</v>
      </c>
      <c r="Z104" s="225">
        <v>0</v>
      </c>
    </row>
    <row r="105" spans="2:26" ht="18.75" customHeight="1" x14ac:dyDescent="0.25">
      <c r="B105" s="296"/>
      <c r="C105" s="299"/>
      <c r="D105" s="301"/>
      <c r="E105" s="65" t="s">
        <v>7</v>
      </c>
      <c r="F105" s="147">
        <f t="shared" si="107"/>
        <v>79.900000000000006</v>
      </c>
      <c r="G105" s="256">
        <f>79.9</f>
        <v>79.900000000000006</v>
      </c>
      <c r="H105" s="199">
        <v>0</v>
      </c>
      <c r="I105" s="457">
        <v>0</v>
      </c>
      <c r="J105" s="148">
        <v>0</v>
      </c>
      <c r="K105" s="148">
        <v>0</v>
      </c>
      <c r="L105" s="148">
        <v>0</v>
      </c>
      <c r="M105" s="148">
        <v>0</v>
      </c>
      <c r="N105" s="169">
        <f>L105*103%</f>
        <v>0</v>
      </c>
      <c r="O105" s="170">
        <f t="shared" si="108"/>
        <v>0</v>
      </c>
      <c r="P105" s="170">
        <f t="shared" si="109"/>
        <v>0</v>
      </c>
      <c r="Q105" s="170">
        <f t="shared" si="109"/>
        <v>0</v>
      </c>
      <c r="R105" s="170">
        <f t="shared" si="109"/>
        <v>0</v>
      </c>
      <c r="S105" s="170">
        <f t="shared" si="109"/>
        <v>0</v>
      </c>
      <c r="T105" s="212">
        <f t="shared" si="74"/>
        <v>0</v>
      </c>
      <c r="V105" s="168">
        <v>0</v>
      </c>
      <c r="W105" s="232">
        <f t="shared" si="76"/>
        <v>0</v>
      </c>
      <c r="X105" s="225">
        <v>0</v>
      </c>
      <c r="Y105" s="237">
        <f>K105-Z105</f>
        <v>0</v>
      </c>
      <c r="Z105" s="225">
        <v>0</v>
      </c>
    </row>
    <row r="106" spans="2:26" ht="20.25" customHeight="1" x14ac:dyDescent="0.25">
      <c r="B106" s="296"/>
      <c r="C106" s="299"/>
      <c r="D106" s="301"/>
      <c r="E106" s="65" t="s">
        <v>8</v>
      </c>
      <c r="F106" s="147">
        <f t="shared" si="107"/>
        <v>19.975000000000001</v>
      </c>
      <c r="G106" s="256">
        <v>19.975000000000001</v>
      </c>
      <c r="H106" s="199">
        <v>0</v>
      </c>
      <c r="I106" s="457">
        <v>0</v>
      </c>
      <c r="J106" s="148">
        <v>0</v>
      </c>
      <c r="K106" s="148">
        <v>0</v>
      </c>
      <c r="L106" s="148">
        <v>0</v>
      </c>
      <c r="M106" s="148">
        <v>0</v>
      </c>
      <c r="N106" s="169">
        <f>L106*102.9%</f>
        <v>0</v>
      </c>
      <c r="O106" s="170">
        <f t="shared" si="108"/>
        <v>0</v>
      </c>
      <c r="P106" s="170">
        <f t="shared" si="109"/>
        <v>0</v>
      </c>
      <c r="Q106" s="170">
        <f t="shared" si="109"/>
        <v>0</v>
      </c>
      <c r="R106" s="170">
        <f t="shared" si="109"/>
        <v>0</v>
      </c>
      <c r="S106" s="170">
        <f t="shared" si="109"/>
        <v>0</v>
      </c>
      <c r="T106" s="212">
        <f t="shared" si="74"/>
        <v>0</v>
      </c>
      <c r="V106" s="168">
        <v>0</v>
      </c>
      <c r="W106" s="232">
        <f t="shared" si="76"/>
        <v>0</v>
      </c>
      <c r="X106" s="225">
        <v>0</v>
      </c>
      <c r="Y106" s="237">
        <f t="shared" si="95"/>
        <v>0</v>
      </c>
      <c r="Z106" s="225">
        <v>0</v>
      </c>
    </row>
    <row r="107" spans="2:26" ht="31.5" customHeight="1" x14ac:dyDescent="0.25">
      <c r="B107" s="296"/>
      <c r="C107" s="299"/>
      <c r="D107" s="301"/>
      <c r="E107" s="41" t="s">
        <v>341</v>
      </c>
      <c r="F107" s="147">
        <f t="shared" si="107"/>
        <v>0</v>
      </c>
      <c r="G107" s="256">
        <v>0</v>
      </c>
      <c r="H107" s="199">
        <v>0</v>
      </c>
      <c r="I107" s="457">
        <v>0</v>
      </c>
      <c r="J107" s="148">
        <v>0</v>
      </c>
      <c r="K107" s="148">
        <v>0</v>
      </c>
      <c r="L107" s="148">
        <v>0</v>
      </c>
      <c r="M107" s="148">
        <v>0</v>
      </c>
      <c r="N107" s="169">
        <f>L107*102.9%</f>
        <v>0</v>
      </c>
      <c r="O107" s="170">
        <f t="shared" si="108"/>
        <v>0</v>
      </c>
      <c r="P107" s="170">
        <f t="shared" si="109"/>
        <v>0</v>
      </c>
      <c r="Q107" s="170">
        <f t="shared" si="109"/>
        <v>0</v>
      </c>
      <c r="R107" s="170">
        <f t="shared" si="109"/>
        <v>0</v>
      </c>
      <c r="S107" s="170">
        <f t="shared" si="109"/>
        <v>0</v>
      </c>
      <c r="T107" s="212">
        <f t="shared" si="74"/>
        <v>0</v>
      </c>
      <c r="V107" s="168">
        <v>0</v>
      </c>
      <c r="W107" s="232">
        <f t="shared" si="76"/>
        <v>0</v>
      </c>
      <c r="X107" s="225">
        <v>0</v>
      </c>
      <c r="Y107" s="237">
        <f t="shared" si="95"/>
        <v>0</v>
      </c>
      <c r="Z107" s="225">
        <v>0</v>
      </c>
    </row>
    <row r="108" spans="2:26" ht="15.75" customHeight="1" x14ac:dyDescent="0.25">
      <c r="B108" s="296"/>
      <c r="C108" s="299"/>
      <c r="D108" s="301"/>
      <c r="E108" s="40" t="s">
        <v>342</v>
      </c>
      <c r="F108" s="147">
        <f t="shared" si="107"/>
        <v>0</v>
      </c>
      <c r="G108" s="256">
        <v>0</v>
      </c>
      <c r="H108" s="199">
        <v>0</v>
      </c>
      <c r="I108" s="168">
        <v>0</v>
      </c>
      <c r="J108" s="148">
        <v>0</v>
      </c>
      <c r="K108" s="148">
        <v>0</v>
      </c>
      <c r="L108" s="148">
        <v>0</v>
      </c>
      <c r="M108" s="148">
        <v>0</v>
      </c>
      <c r="N108" s="169">
        <f>L108*102.9%</f>
        <v>0</v>
      </c>
      <c r="O108" s="170">
        <f t="shared" si="108"/>
        <v>0</v>
      </c>
      <c r="P108" s="170">
        <f t="shared" si="109"/>
        <v>0</v>
      </c>
      <c r="Q108" s="170">
        <f t="shared" si="109"/>
        <v>0</v>
      </c>
      <c r="R108" s="170">
        <f t="shared" si="109"/>
        <v>0</v>
      </c>
      <c r="S108" s="170">
        <f t="shared" si="109"/>
        <v>0</v>
      </c>
      <c r="T108" s="212">
        <f t="shared" si="74"/>
        <v>0</v>
      </c>
      <c r="V108" s="168">
        <v>0</v>
      </c>
      <c r="W108" s="232">
        <f t="shared" si="76"/>
        <v>0</v>
      </c>
      <c r="X108" s="225">
        <v>0</v>
      </c>
      <c r="Y108" s="237">
        <f t="shared" si="95"/>
        <v>0</v>
      </c>
      <c r="Z108" s="225">
        <v>0</v>
      </c>
    </row>
    <row r="109" spans="2:26" ht="22.5" customHeight="1" x14ac:dyDescent="0.25">
      <c r="B109" s="297"/>
      <c r="C109" s="300"/>
      <c r="D109" s="301"/>
      <c r="E109" s="64" t="s">
        <v>23</v>
      </c>
      <c r="F109" s="147">
        <f t="shared" si="107"/>
        <v>0</v>
      </c>
      <c r="G109" s="256">
        <v>0</v>
      </c>
      <c r="H109" s="199">
        <v>0</v>
      </c>
      <c r="I109" s="168">
        <v>0</v>
      </c>
      <c r="J109" s="148">
        <v>0</v>
      </c>
      <c r="K109" s="148">
        <v>0</v>
      </c>
      <c r="L109" s="148">
        <v>0</v>
      </c>
      <c r="M109" s="148">
        <v>0</v>
      </c>
      <c r="N109" s="169">
        <f>L109*102.9%</f>
        <v>0</v>
      </c>
      <c r="O109" s="170">
        <f t="shared" si="108"/>
        <v>0</v>
      </c>
      <c r="P109" s="170">
        <f t="shared" si="109"/>
        <v>0</v>
      </c>
      <c r="Q109" s="170">
        <f t="shared" si="109"/>
        <v>0</v>
      </c>
      <c r="R109" s="170">
        <f t="shared" si="109"/>
        <v>0</v>
      </c>
      <c r="S109" s="170">
        <f t="shared" si="109"/>
        <v>0</v>
      </c>
      <c r="T109" s="212">
        <f t="shared" si="74"/>
        <v>0</v>
      </c>
      <c r="V109" s="168">
        <v>0</v>
      </c>
      <c r="W109" s="232">
        <f t="shared" si="76"/>
        <v>0</v>
      </c>
      <c r="X109" s="225">
        <v>0</v>
      </c>
      <c r="Y109" s="237">
        <f t="shared" si="95"/>
        <v>0</v>
      </c>
      <c r="Z109" s="225">
        <v>0</v>
      </c>
    </row>
    <row r="110" spans="2:26" ht="18.75" customHeight="1" x14ac:dyDescent="0.2">
      <c r="B110" s="302" t="s">
        <v>16</v>
      </c>
      <c r="C110" s="288" t="s">
        <v>327</v>
      </c>
      <c r="D110" s="301" t="s">
        <v>15</v>
      </c>
      <c r="E110" s="62" t="s">
        <v>33</v>
      </c>
      <c r="F110" s="149">
        <f t="shared" ref="F110:S110" si="110">F111+F112+F113+F114+F116</f>
        <v>728075.54560367507</v>
      </c>
      <c r="G110" s="258">
        <f t="shared" si="110"/>
        <v>52654.936719999998</v>
      </c>
      <c r="H110" s="144">
        <f t="shared" si="110"/>
        <v>62034.084110000003</v>
      </c>
      <c r="I110" s="149">
        <f t="shared" si="110"/>
        <v>58806.967940000002</v>
      </c>
      <c r="J110" s="150">
        <f t="shared" si="110"/>
        <v>61411.254120000005</v>
      </c>
      <c r="K110" s="150">
        <f t="shared" si="110"/>
        <v>61467.495563940007</v>
      </c>
      <c r="L110" s="150">
        <f t="shared" si="110"/>
        <v>61520.311392658208</v>
      </c>
      <c r="M110" s="150">
        <f t="shared" si="110"/>
        <v>370180.49575707671</v>
      </c>
      <c r="N110" s="179">
        <f t="shared" si="110"/>
        <v>61572.898352785298</v>
      </c>
      <c r="O110" s="180">
        <f t="shared" si="110"/>
        <v>61623.278473930499</v>
      </c>
      <c r="P110" s="180">
        <f t="shared" si="110"/>
        <v>61671.186237278758</v>
      </c>
      <c r="Q110" s="180">
        <f t="shared" si="110"/>
        <v>61720.29169471073</v>
      </c>
      <c r="R110" s="180">
        <f t="shared" si="110"/>
        <v>61770.624788578498</v>
      </c>
      <c r="S110" s="180">
        <f t="shared" si="110"/>
        <v>61822.216209792961</v>
      </c>
      <c r="T110" s="212">
        <f t="shared" si="74"/>
        <v>-2548.2458199999965</v>
      </c>
      <c r="V110" s="149">
        <f t="shared" ref="V110" si="111">V111+V112+V113+V114+V116</f>
        <v>61355.213759999999</v>
      </c>
      <c r="W110" s="232">
        <f t="shared" si="76"/>
        <v>0</v>
      </c>
      <c r="X110" s="226">
        <f t="shared" ref="X110" si="112">X111+X112+X113+X114+X116</f>
        <v>61411.254120000005</v>
      </c>
      <c r="Y110" s="237">
        <f>K110-Z110</f>
        <v>3.940003807656467E-6</v>
      </c>
      <c r="Z110" s="226">
        <f t="shared" ref="Z110" si="113">Z111+Z112+Z113+Z114+Z116</f>
        <v>61467.495560000003</v>
      </c>
    </row>
    <row r="111" spans="2:26" x14ac:dyDescent="0.25">
      <c r="B111" s="302"/>
      <c r="C111" s="288"/>
      <c r="D111" s="301"/>
      <c r="E111" s="65" t="s">
        <v>6</v>
      </c>
      <c r="F111" s="147">
        <f t="shared" ref="F111:F116" si="114">G111+H111+I111+J111+K111+L111+M111</f>
        <v>0</v>
      </c>
      <c r="G111" s="254">
        <v>0</v>
      </c>
      <c r="H111" s="199">
        <v>0</v>
      </c>
      <c r="I111" s="143"/>
      <c r="J111" s="146">
        <f>I111*103.4%</f>
        <v>0</v>
      </c>
      <c r="K111" s="146">
        <f>J111*103.3%</f>
        <v>0</v>
      </c>
      <c r="L111" s="146">
        <f>K111*103%</f>
        <v>0</v>
      </c>
      <c r="M111" s="146">
        <f t="shared" ref="M111:M112" si="115">N111+O111+P111+Q111+R111+S111</f>
        <v>0</v>
      </c>
      <c r="N111" s="169">
        <f>L111*103%</f>
        <v>0</v>
      </c>
      <c r="O111" s="170">
        <f>N111*102.7%</f>
        <v>0</v>
      </c>
      <c r="P111" s="170">
        <f t="shared" ref="P111:S112" si="116">O111*102.5%</f>
        <v>0</v>
      </c>
      <c r="Q111" s="170">
        <f t="shared" si="116"/>
        <v>0</v>
      </c>
      <c r="R111" s="170">
        <f t="shared" si="116"/>
        <v>0</v>
      </c>
      <c r="S111" s="170">
        <f t="shared" si="116"/>
        <v>0</v>
      </c>
      <c r="T111" s="212">
        <f t="shared" si="74"/>
        <v>0</v>
      </c>
      <c r="V111" s="143"/>
      <c r="W111" s="232">
        <f t="shared" si="76"/>
        <v>0</v>
      </c>
      <c r="X111" s="224">
        <v>0</v>
      </c>
      <c r="Y111" s="237">
        <f t="shared" ref="Y111:Y174" si="117">K111-Z111</f>
        <v>0</v>
      </c>
      <c r="Z111" s="224">
        <v>0</v>
      </c>
    </row>
    <row r="112" spans="2:26" x14ac:dyDescent="0.25">
      <c r="B112" s="302"/>
      <c r="C112" s="288"/>
      <c r="D112" s="301"/>
      <c r="E112" s="65" t="s">
        <v>7</v>
      </c>
      <c r="F112" s="147">
        <f t="shared" si="114"/>
        <v>0</v>
      </c>
      <c r="G112" s="254">
        <v>0</v>
      </c>
      <c r="H112" s="199">
        <v>0</v>
      </c>
      <c r="I112" s="143"/>
      <c r="J112" s="146">
        <f>I112*103.4%</f>
        <v>0</v>
      </c>
      <c r="K112" s="146">
        <f>J112*103.3%</f>
        <v>0</v>
      </c>
      <c r="L112" s="146">
        <f>K112*103%</f>
        <v>0</v>
      </c>
      <c r="M112" s="146">
        <f t="shared" si="115"/>
        <v>0</v>
      </c>
      <c r="N112" s="169">
        <f>L112*103%</f>
        <v>0</v>
      </c>
      <c r="O112" s="170">
        <f>N112*102.7%</f>
        <v>0</v>
      </c>
      <c r="P112" s="170">
        <f t="shared" si="116"/>
        <v>0</v>
      </c>
      <c r="Q112" s="170">
        <f t="shared" si="116"/>
        <v>0</v>
      </c>
      <c r="R112" s="170">
        <f t="shared" si="116"/>
        <v>0</v>
      </c>
      <c r="S112" s="170">
        <f t="shared" si="116"/>
        <v>0</v>
      </c>
      <c r="T112" s="212">
        <f t="shared" si="74"/>
        <v>0</v>
      </c>
      <c r="V112" s="143"/>
      <c r="W112" s="232">
        <f t="shared" si="76"/>
        <v>0</v>
      </c>
      <c r="X112" s="224">
        <v>0</v>
      </c>
      <c r="Y112" s="237">
        <f t="shared" si="117"/>
        <v>0</v>
      </c>
      <c r="Z112" s="224">
        <v>0</v>
      </c>
    </row>
    <row r="113" spans="1:26" x14ac:dyDescent="0.25">
      <c r="A113" s="55"/>
      <c r="B113" s="302"/>
      <c r="C113" s="288"/>
      <c r="D113" s="301"/>
      <c r="E113" s="66" t="s">
        <v>8</v>
      </c>
      <c r="F113" s="147">
        <f t="shared" si="114"/>
        <v>710858.70023000007</v>
      </c>
      <c r="G113" s="254">
        <v>52654.936719999998</v>
      </c>
      <c r="H113" s="199">
        <f>62284.08411-250</f>
        <v>62034.084110000003</v>
      </c>
      <c r="I113" s="143">
        <v>58806.967940000002</v>
      </c>
      <c r="J113" s="146">
        <v>59706.967940000002</v>
      </c>
      <c r="K113" s="146">
        <v>59706.967940000002</v>
      </c>
      <c r="L113" s="146">
        <f>K113</f>
        <v>59706.967940000002</v>
      </c>
      <c r="M113" s="146">
        <f>N113+O113+P113+Q113+R113+S113</f>
        <v>358241.80764000001</v>
      </c>
      <c r="N113" s="169">
        <f>L113</f>
        <v>59706.967940000002</v>
      </c>
      <c r="O113" s="170">
        <f>N113</f>
        <v>59706.967940000002</v>
      </c>
      <c r="P113" s="170">
        <f>O113</f>
        <v>59706.967940000002</v>
      </c>
      <c r="Q113" s="170">
        <f>P113</f>
        <v>59706.967940000002</v>
      </c>
      <c r="R113" s="170">
        <f>Q113</f>
        <v>59706.967940000002</v>
      </c>
      <c r="S113" s="170">
        <f>R113</f>
        <v>59706.967940000002</v>
      </c>
      <c r="T113" s="212">
        <f t="shared" si="74"/>
        <v>0</v>
      </c>
      <c r="V113" s="143">
        <v>58806.967940000002</v>
      </c>
      <c r="W113" s="232">
        <f t="shared" si="76"/>
        <v>0</v>
      </c>
      <c r="X113" s="224">
        <v>59706.967940000002</v>
      </c>
      <c r="Y113" s="237">
        <f t="shared" si="117"/>
        <v>0</v>
      </c>
      <c r="Z113" s="224">
        <v>59706.967940000002</v>
      </c>
    </row>
    <row r="114" spans="1:26" ht="31.5" x14ac:dyDescent="0.25">
      <c r="B114" s="302"/>
      <c r="C114" s="288"/>
      <c r="D114" s="301"/>
      <c r="E114" s="41" t="s">
        <v>341</v>
      </c>
      <c r="F114" s="147">
        <f t="shared" si="114"/>
        <v>0</v>
      </c>
      <c r="G114" s="254">
        <v>0</v>
      </c>
      <c r="H114" s="199">
        <v>0</v>
      </c>
      <c r="I114" s="143">
        <v>0</v>
      </c>
      <c r="J114" s="146">
        <v>0</v>
      </c>
      <c r="K114" s="146">
        <v>0</v>
      </c>
      <c r="L114" s="146">
        <v>0</v>
      </c>
      <c r="M114" s="146">
        <v>0</v>
      </c>
      <c r="N114" s="169">
        <f>L114*102.9%</f>
        <v>0</v>
      </c>
      <c r="O114" s="170">
        <f>N114*102.7%</f>
        <v>0</v>
      </c>
      <c r="P114" s="170">
        <f t="shared" ref="P114:S116" si="118">O114*102.5%</f>
        <v>0</v>
      </c>
      <c r="Q114" s="170">
        <f t="shared" si="118"/>
        <v>0</v>
      </c>
      <c r="R114" s="170">
        <f t="shared" si="118"/>
        <v>0</v>
      </c>
      <c r="S114" s="170">
        <f t="shared" si="118"/>
        <v>0</v>
      </c>
      <c r="T114" s="212">
        <f t="shared" si="74"/>
        <v>0</v>
      </c>
      <c r="V114" s="143">
        <v>0</v>
      </c>
      <c r="W114" s="232">
        <f t="shared" si="76"/>
        <v>0</v>
      </c>
      <c r="X114" s="224">
        <v>0</v>
      </c>
      <c r="Y114" s="237">
        <f t="shared" si="117"/>
        <v>0</v>
      </c>
      <c r="Z114" s="224">
        <v>0</v>
      </c>
    </row>
    <row r="115" spans="1:26" x14ac:dyDescent="0.25">
      <c r="B115" s="302"/>
      <c r="C115" s="288"/>
      <c r="D115" s="301"/>
      <c r="E115" s="40" t="s">
        <v>342</v>
      </c>
      <c r="F115" s="147">
        <f t="shared" si="114"/>
        <v>0</v>
      </c>
      <c r="G115" s="254">
        <v>0</v>
      </c>
      <c r="H115" s="199">
        <v>0</v>
      </c>
      <c r="I115" s="458">
        <v>0</v>
      </c>
      <c r="J115" s="146">
        <v>0</v>
      </c>
      <c r="K115" s="146">
        <v>0</v>
      </c>
      <c r="L115" s="146">
        <v>0</v>
      </c>
      <c r="M115" s="146">
        <v>0</v>
      </c>
      <c r="N115" s="169">
        <f>L115*102.9%</f>
        <v>0</v>
      </c>
      <c r="O115" s="170">
        <f>N115*102.7%</f>
        <v>0</v>
      </c>
      <c r="P115" s="170">
        <f t="shared" si="118"/>
        <v>0</v>
      </c>
      <c r="Q115" s="170">
        <f t="shared" si="118"/>
        <v>0</v>
      </c>
      <c r="R115" s="170">
        <f t="shared" si="118"/>
        <v>0</v>
      </c>
      <c r="S115" s="170">
        <f t="shared" si="118"/>
        <v>0</v>
      </c>
      <c r="T115" s="212">
        <f t="shared" si="74"/>
        <v>0</v>
      </c>
      <c r="V115" s="143">
        <v>0</v>
      </c>
      <c r="W115" s="232">
        <f t="shared" si="76"/>
        <v>0</v>
      </c>
      <c r="X115" s="224">
        <v>0</v>
      </c>
      <c r="Y115" s="237">
        <f t="shared" si="117"/>
        <v>0</v>
      </c>
      <c r="Z115" s="224">
        <v>0</v>
      </c>
    </row>
    <row r="116" spans="1:26" x14ac:dyDescent="0.25">
      <c r="A116" s="55"/>
      <c r="B116" s="302"/>
      <c r="C116" s="288"/>
      <c r="D116" s="301"/>
      <c r="E116" s="109" t="s">
        <v>23</v>
      </c>
      <c r="F116" s="147">
        <f t="shared" si="114"/>
        <v>17216.845373674936</v>
      </c>
      <c r="G116" s="254">
        <f>1822.35799-1822.35799</f>
        <v>0</v>
      </c>
      <c r="H116" s="199">
        <v>0</v>
      </c>
      <c r="I116" s="456">
        <f>2548.24582-2548.24582</f>
        <v>0</v>
      </c>
      <c r="J116" s="148">
        <v>1704.2861800000001</v>
      </c>
      <c r="K116" s="148">
        <f>(J110-K113)*103.3%</f>
        <v>1760.5276239400027</v>
      </c>
      <c r="L116" s="148">
        <f>(K110-L113)*103%</f>
        <v>1813.3434526582048</v>
      </c>
      <c r="M116" s="148">
        <f>N116+O116+P116+Q116+R116+S116</f>
        <v>11938.688117076726</v>
      </c>
      <c r="N116" s="169">
        <f>L116*102.9%</f>
        <v>1865.9304127852929</v>
      </c>
      <c r="O116" s="170">
        <f>N116*102.7%</f>
        <v>1916.3105339304961</v>
      </c>
      <c r="P116" s="170">
        <f t="shared" si="118"/>
        <v>1964.2182972787584</v>
      </c>
      <c r="Q116" s="170">
        <f t="shared" si="118"/>
        <v>2013.3237547107271</v>
      </c>
      <c r="R116" s="170">
        <f t="shared" si="118"/>
        <v>2063.6568485784951</v>
      </c>
      <c r="S116" s="170">
        <f t="shared" si="118"/>
        <v>2115.2482697929572</v>
      </c>
      <c r="T116" s="212">
        <f t="shared" si="74"/>
        <v>-2548.2458200000001</v>
      </c>
      <c r="V116" s="196">
        <v>2548.2458200000001</v>
      </c>
      <c r="W116" s="232">
        <f t="shared" si="76"/>
        <v>0</v>
      </c>
      <c r="X116" s="225">
        <v>1704.2861800000001</v>
      </c>
      <c r="Y116" s="237">
        <f t="shared" si="117"/>
        <v>3.9400026707880897E-6</v>
      </c>
      <c r="Z116" s="225">
        <v>1760.5276200000001</v>
      </c>
    </row>
    <row r="117" spans="1:26" ht="21" customHeight="1" x14ac:dyDescent="0.2">
      <c r="B117" s="302" t="s">
        <v>52</v>
      </c>
      <c r="C117" s="301" t="s">
        <v>199</v>
      </c>
      <c r="D117" s="301" t="s">
        <v>15</v>
      </c>
      <c r="E117" s="62" t="s">
        <v>33</v>
      </c>
      <c r="F117" s="149">
        <f>+F118+F119+F120+F121+F123</f>
        <v>2613.9440710192011</v>
      </c>
      <c r="G117" s="258">
        <f t="shared" ref="G117:S117" si="119">G118+G119+G120+G121+G123</f>
        <v>55</v>
      </c>
      <c r="H117" s="144">
        <f t="shared" si="119"/>
        <v>150</v>
      </c>
      <c r="I117" s="438">
        <f t="shared" si="119"/>
        <v>134</v>
      </c>
      <c r="J117" s="150">
        <f t="shared" si="119"/>
        <v>235</v>
      </c>
      <c r="K117" s="150">
        <f t="shared" si="119"/>
        <v>235</v>
      </c>
      <c r="L117" s="150">
        <f t="shared" si="119"/>
        <v>238</v>
      </c>
      <c r="M117" s="150">
        <f t="shared" si="119"/>
        <v>1566.9440710192011</v>
      </c>
      <c r="N117" s="179">
        <f t="shared" si="119"/>
        <v>244.90200000000004</v>
      </c>
      <c r="O117" s="180">
        <f t="shared" si="119"/>
        <v>251.51435400000008</v>
      </c>
      <c r="P117" s="180">
        <f t="shared" si="119"/>
        <v>257.80221285000005</v>
      </c>
      <c r="Q117" s="180">
        <f t="shared" si="119"/>
        <v>264.24726817125003</v>
      </c>
      <c r="R117" s="180">
        <f t="shared" si="119"/>
        <v>270.85344987553128</v>
      </c>
      <c r="S117" s="180">
        <f t="shared" si="119"/>
        <v>277.62478612241955</v>
      </c>
      <c r="T117" s="212">
        <f t="shared" si="74"/>
        <v>0</v>
      </c>
      <c r="V117" s="149">
        <f t="shared" ref="V117" si="120">V118+V119+V120+V121+V123</f>
        <v>134</v>
      </c>
      <c r="W117" s="232">
        <f t="shared" si="76"/>
        <v>0</v>
      </c>
      <c r="X117" s="226">
        <f t="shared" ref="X117" si="121">X118+X119+X120+X121+X123</f>
        <v>235</v>
      </c>
      <c r="Y117" s="237">
        <f t="shared" si="117"/>
        <v>0</v>
      </c>
      <c r="Z117" s="226">
        <f t="shared" ref="Z117" si="122">Z118+Z119+Z120+Z121+Z123</f>
        <v>235</v>
      </c>
    </row>
    <row r="118" spans="1:26" x14ac:dyDescent="0.25">
      <c r="B118" s="302"/>
      <c r="C118" s="301"/>
      <c r="D118" s="301"/>
      <c r="E118" s="64" t="s">
        <v>6</v>
      </c>
      <c r="F118" s="147">
        <f t="shared" ref="F118:F123" si="123">G118+H118+I118+J118+K118+L118+M118</f>
        <v>0</v>
      </c>
      <c r="G118" s="256">
        <v>0</v>
      </c>
      <c r="H118" s="199">
        <v>0</v>
      </c>
      <c r="I118" s="456">
        <v>0</v>
      </c>
      <c r="J118" s="148">
        <v>0</v>
      </c>
      <c r="K118" s="148">
        <v>0</v>
      </c>
      <c r="L118" s="148">
        <v>0</v>
      </c>
      <c r="M118" s="148">
        <v>0</v>
      </c>
      <c r="N118" s="169">
        <f>L118*103%</f>
        <v>0</v>
      </c>
      <c r="O118" s="170">
        <f t="shared" ref="O118:O123" si="124">N118*102.7%</f>
        <v>0</v>
      </c>
      <c r="P118" s="170">
        <f t="shared" ref="P118:S123" si="125">O118*102.5%</f>
        <v>0</v>
      </c>
      <c r="Q118" s="170">
        <f t="shared" si="125"/>
        <v>0</v>
      </c>
      <c r="R118" s="170">
        <f t="shared" si="125"/>
        <v>0</v>
      </c>
      <c r="S118" s="170">
        <f t="shared" si="125"/>
        <v>0</v>
      </c>
      <c r="T118" s="212">
        <f t="shared" si="74"/>
        <v>0</v>
      </c>
      <c r="V118" s="196">
        <v>0</v>
      </c>
      <c r="W118" s="232">
        <f t="shared" si="76"/>
        <v>0</v>
      </c>
      <c r="X118" s="225">
        <v>0</v>
      </c>
      <c r="Y118" s="237">
        <f t="shared" si="117"/>
        <v>0</v>
      </c>
      <c r="Z118" s="225">
        <v>0</v>
      </c>
    </row>
    <row r="119" spans="1:26" x14ac:dyDescent="0.25">
      <c r="B119" s="302"/>
      <c r="C119" s="301"/>
      <c r="D119" s="301"/>
      <c r="E119" s="64" t="s">
        <v>7</v>
      </c>
      <c r="F119" s="147">
        <f t="shared" si="123"/>
        <v>0</v>
      </c>
      <c r="G119" s="256">
        <v>0</v>
      </c>
      <c r="H119" s="199">
        <v>0</v>
      </c>
      <c r="I119" s="456">
        <v>0</v>
      </c>
      <c r="J119" s="148">
        <v>0</v>
      </c>
      <c r="K119" s="148">
        <v>0</v>
      </c>
      <c r="L119" s="148">
        <v>0</v>
      </c>
      <c r="M119" s="148">
        <v>0</v>
      </c>
      <c r="N119" s="169">
        <f>L119*103%</f>
        <v>0</v>
      </c>
      <c r="O119" s="170">
        <f t="shared" si="124"/>
        <v>0</v>
      </c>
      <c r="P119" s="170">
        <f t="shared" si="125"/>
        <v>0</v>
      </c>
      <c r="Q119" s="170">
        <f t="shared" si="125"/>
        <v>0</v>
      </c>
      <c r="R119" s="170">
        <f t="shared" si="125"/>
        <v>0</v>
      </c>
      <c r="S119" s="170">
        <f t="shared" si="125"/>
        <v>0</v>
      </c>
      <c r="T119" s="212">
        <f t="shared" si="74"/>
        <v>0</v>
      </c>
      <c r="V119" s="196">
        <v>0</v>
      </c>
      <c r="W119" s="232">
        <f t="shared" si="76"/>
        <v>0</v>
      </c>
      <c r="X119" s="225">
        <v>0</v>
      </c>
      <c r="Y119" s="237">
        <f t="shared" si="117"/>
        <v>0</v>
      </c>
      <c r="Z119" s="225">
        <v>0</v>
      </c>
    </row>
    <row r="120" spans="1:26" s="55" customFormat="1" x14ac:dyDescent="0.25">
      <c r="A120" s="38"/>
      <c r="B120" s="302"/>
      <c r="C120" s="301"/>
      <c r="D120" s="301"/>
      <c r="E120" s="64" t="s">
        <v>8</v>
      </c>
      <c r="F120" s="147">
        <f t="shared" si="123"/>
        <v>205</v>
      </c>
      <c r="G120" s="256">
        <v>55</v>
      </c>
      <c r="H120" s="199">
        <v>150</v>
      </c>
      <c r="I120" s="456">
        <v>0</v>
      </c>
      <c r="J120" s="148">
        <v>0</v>
      </c>
      <c r="K120" s="148">
        <v>0</v>
      </c>
      <c r="L120" s="148">
        <v>0</v>
      </c>
      <c r="M120" s="148">
        <v>0</v>
      </c>
      <c r="N120" s="169">
        <f>L120*102.9%</f>
        <v>0</v>
      </c>
      <c r="O120" s="170">
        <f t="shared" si="124"/>
        <v>0</v>
      </c>
      <c r="P120" s="170">
        <f t="shared" si="125"/>
        <v>0</v>
      </c>
      <c r="Q120" s="170">
        <f t="shared" si="125"/>
        <v>0</v>
      </c>
      <c r="R120" s="170">
        <f t="shared" si="125"/>
        <v>0</v>
      </c>
      <c r="S120" s="170">
        <f t="shared" si="125"/>
        <v>0</v>
      </c>
      <c r="T120" s="212">
        <f t="shared" si="74"/>
        <v>0</v>
      </c>
      <c r="V120" s="196">
        <v>0</v>
      </c>
      <c r="W120" s="232">
        <f t="shared" si="76"/>
        <v>0</v>
      </c>
      <c r="X120" s="225">
        <v>0</v>
      </c>
      <c r="Y120" s="237">
        <f t="shared" si="117"/>
        <v>0</v>
      </c>
      <c r="Z120" s="225">
        <v>0</v>
      </c>
    </row>
    <row r="121" spans="1:26" ht="31.5" x14ac:dyDescent="0.25">
      <c r="B121" s="302"/>
      <c r="C121" s="301"/>
      <c r="D121" s="301"/>
      <c r="E121" s="41" t="s">
        <v>341</v>
      </c>
      <c r="F121" s="147">
        <f t="shared" si="123"/>
        <v>0</v>
      </c>
      <c r="G121" s="256">
        <v>0</v>
      </c>
      <c r="H121" s="199">
        <v>0</v>
      </c>
      <c r="I121" s="456">
        <v>0</v>
      </c>
      <c r="J121" s="148">
        <v>0</v>
      </c>
      <c r="K121" s="148">
        <v>0</v>
      </c>
      <c r="L121" s="148">
        <v>0</v>
      </c>
      <c r="M121" s="148">
        <v>0</v>
      </c>
      <c r="N121" s="169">
        <f>L121*102.9%</f>
        <v>0</v>
      </c>
      <c r="O121" s="170">
        <f t="shared" si="124"/>
        <v>0</v>
      </c>
      <c r="P121" s="170">
        <f t="shared" si="125"/>
        <v>0</v>
      </c>
      <c r="Q121" s="170">
        <f t="shared" si="125"/>
        <v>0</v>
      </c>
      <c r="R121" s="170">
        <f t="shared" si="125"/>
        <v>0</v>
      </c>
      <c r="S121" s="170">
        <f t="shared" si="125"/>
        <v>0</v>
      </c>
      <c r="T121" s="212">
        <f t="shared" si="74"/>
        <v>0</v>
      </c>
      <c r="V121" s="196">
        <v>0</v>
      </c>
      <c r="W121" s="232">
        <f t="shared" si="76"/>
        <v>0</v>
      </c>
      <c r="X121" s="225">
        <v>0</v>
      </c>
      <c r="Y121" s="237">
        <f t="shared" si="117"/>
        <v>0</v>
      </c>
      <c r="Z121" s="225">
        <v>0</v>
      </c>
    </row>
    <row r="122" spans="1:26" x14ac:dyDescent="0.25">
      <c r="B122" s="302"/>
      <c r="C122" s="301"/>
      <c r="D122" s="301"/>
      <c r="E122" s="40" t="s">
        <v>342</v>
      </c>
      <c r="F122" s="147">
        <f t="shared" si="123"/>
        <v>0</v>
      </c>
      <c r="G122" s="256">
        <v>0</v>
      </c>
      <c r="H122" s="199">
        <v>0</v>
      </c>
      <c r="I122" s="456">
        <v>0</v>
      </c>
      <c r="J122" s="148">
        <v>0</v>
      </c>
      <c r="K122" s="148">
        <v>0</v>
      </c>
      <c r="L122" s="148">
        <v>0</v>
      </c>
      <c r="M122" s="148">
        <v>0</v>
      </c>
      <c r="N122" s="169">
        <f>L122*102.9%</f>
        <v>0</v>
      </c>
      <c r="O122" s="170">
        <f t="shared" si="124"/>
        <v>0</v>
      </c>
      <c r="P122" s="170">
        <f t="shared" si="125"/>
        <v>0</v>
      </c>
      <c r="Q122" s="170">
        <f t="shared" si="125"/>
        <v>0</v>
      </c>
      <c r="R122" s="170">
        <f t="shared" si="125"/>
        <v>0</v>
      </c>
      <c r="S122" s="170">
        <f t="shared" si="125"/>
        <v>0</v>
      </c>
      <c r="T122" s="212">
        <f t="shared" si="74"/>
        <v>0</v>
      </c>
      <c r="V122" s="196">
        <v>0</v>
      </c>
      <c r="W122" s="232">
        <f t="shared" si="76"/>
        <v>0</v>
      </c>
      <c r="X122" s="225">
        <v>0</v>
      </c>
      <c r="Y122" s="237">
        <f t="shared" si="117"/>
        <v>0</v>
      </c>
      <c r="Z122" s="225">
        <v>0</v>
      </c>
    </row>
    <row r="123" spans="1:26" s="55" customFormat="1" x14ac:dyDescent="0.25">
      <c r="A123" s="38"/>
      <c r="B123" s="302"/>
      <c r="C123" s="301"/>
      <c r="D123" s="301"/>
      <c r="E123" s="64" t="s">
        <v>23</v>
      </c>
      <c r="F123" s="147">
        <f t="shared" si="123"/>
        <v>2408.9440710192011</v>
      </c>
      <c r="G123" s="254">
        <f>150-150</f>
        <v>0</v>
      </c>
      <c r="H123" s="199">
        <v>0</v>
      </c>
      <c r="I123" s="456">
        <v>134</v>
      </c>
      <c r="J123" s="148">
        <f>200+35</f>
        <v>235</v>
      </c>
      <c r="K123" s="148">
        <f>202+33</f>
        <v>235</v>
      </c>
      <c r="L123" s="148">
        <f>210+28</f>
        <v>238</v>
      </c>
      <c r="M123" s="148">
        <f>N123+O123+P123+Q123+R123+S123</f>
        <v>1566.9440710192011</v>
      </c>
      <c r="N123" s="169">
        <f>L123*102.9%</f>
        <v>244.90200000000004</v>
      </c>
      <c r="O123" s="170">
        <f t="shared" si="124"/>
        <v>251.51435400000008</v>
      </c>
      <c r="P123" s="170">
        <f t="shared" si="125"/>
        <v>257.80221285000005</v>
      </c>
      <c r="Q123" s="170">
        <f t="shared" si="125"/>
        <v>264.24726817125003</v>
      </c>
      <c r="R123" s="170">
        <f t="shared" si="125"/>
        <v>270.85344987553128</v>
      </c>
      <c r="S123" s="170">
        <f t="shared" si="125"/>
        <v>277.62478612241955</v>
      </c>
      <c r="T123" s="212">
        <f t="shared" si="74"/>
        <v>0</v>
      </c>
      <c r="V123" s="196">
        <v>134</v>
      </c>
      <c r="W123" s="232">
        <f t="shared" si="76"/>
        <v>0</v>
      </c>
      <c r="X123" s="225">
        <f>200+35</f>
        <v>235</v>
      </c>
      <c r="Y123" s="237">
        <f t="shared" si="117"/>
        <v>0</v>
      </c>
      <c r="Z123" s="225">
        <f>202+33</f>
        <v>235</v>
      </c>
    </row>
    <row r="124" spans="1:26" ht="20.25" customHeight="1" x14ac:dyDescent="0.2">
      <c r="B124" s="295" t="s">
        <v>26</v>
      </c>
      <c r="C124" s="298" t="s">
        <v>198</v>
      </c>
      <c r="D124" s="301" t="s">
        <v>15</v>
      </c>
      <c r="E124" s="62" t="s">
        <v>33</v>
      </c>
      <c r="F124" s="149">
        <f t="shared" ref="F124:M124" si="126">F125+F126+F127+F128+F130</f>
        <v>15144.16115</v>
      </c>
      <c r="G124" s="258">
        <f t="shared" si="126"/>
        <v>155</v>
      </c>
      <c r="H124" s="144">
        <f t="shared" si="126"/>
        <v>13133.16115</v>
      </c>
      <c r="I124" s="438">
        <f t="shared" si="126"/>
        <v>690</v>
      </c>
      <c r="J124" s="150">
        <f t="shared" si="126"/>
        <v>190</v>
      </c>
      <c r="K124" s="150">
        <f t="shared" si="126"/>
        <v>976</v>
      </c>
      <c r="L124" s="150">
        <f t="shared" si="126"/>
        <v>0</v>
      </c>
      <c r="M124" s="150">
        <f t="shared" si="126"/>
        <v>0</v>
      </c>
      <c r="N124" s="184"/>
      <c r="O124" s="180">
        <f>O125+O126+O127+O128+O130</f>
        <v>0</v>
      </c>
      <c r="P124" s="180">
        <f>P125+P126+P127+P128+P130</f>
        <v>0</v>
      </c>
      <c r="Q124" s="180">
        <f>Q125+Q126+Q127+Q128+Q130</f>
        <v>0</v>
      </c>
      <c r="R124" s="180">
        <f>R125+R126+R127+R128+R130</f>
        <v>0</v>
      </c>
      <c r="S124" s="180">
        <f>S125+S126+S127+S128+S130</f>
        <v>0</v>
      </c>
      <c r="T124" s="212">
        <f t="shared" si="74"/>
        <v>0</v>
      </c>
      <c r="V124" s="149">
        <f t="shared" ref="V124" si="127">V125+V126+V127+V128+V130</f>
        <v>690</v>
      </c>
      <c r="W124" s="232">
        <f t="shared" si="76"/>
        <v>0</v>
      </c>
      <c r="X124" s="226">
        <f t="shared" ref="X124" si="128">X125+X126+X127+X128+X130</f>
        <v>190</v>
      </c>
      <c r="Y124" s="237">
        <f>K124-Z124</f>
        <v>0</v>
      </c>
      <c r="Z124" s="226">
        <f t="shared" ref="Z124" si="129">Z125+Z126+Z127+Z128+Z130</f>
        <v>976</v>
      </c>
    </row>
    <row r="125" spans="1:26" x14ac:dyDescent="0.25">
      <c r="B125" s="296"/>
      <c r="C125" s="299"/>
      <c r="D125" s="301"/>
      <c r="E125" s="64" t="s">
        <v>6</v>
      </c>
      <c r="F125" s="199">
        <f t="shared" ref="F125:F130" si="130">G125+H125+I125+J125+K125+L125+M125</f>
        <v>0</v>
      </c>
      <c r="G125" s="255">
        <v>0</v>
      </c>
      <c r="H125" s="144">
        <v>0</v>
      </c>
      <c r="I125" s="458">
        <v>0</v>
      </c>
      <c r="J125" s="146">
        <v>0</v>
      </c>
      <c r="K125" s="146">
        <v>0</v>
      </c>
      <c r="L125" s="146">
        <v>0</v>
      </c>
      <c r="M125" s="148">
        <v>0</v>
      </c>
      <c r="N125" s="169">
        <f>L125*103%</f>
        <v>0</v>
      </c>
      <c r="O125" s="170">
        <f t="shared" ref="O125:O130" si="131">N125*102.7%</f>
        <v>0</v>
      </c>
      <c r="P125" s="170">
        <f t="shared" ref="P125:S130" si="132">O125*102.5%</f>
        <v>0</v>
      </c>
      <c r="Q125" s="170">
        <f t="shared" si="132"/>
        <v>0</v>
      </c>
      <c r="R125" s="170">
        <f t="shared" si="132"/>
        <v>0</v>
      </c>
      <c r="S125" s="170">
        <f t="shared" si="132"/>
        <v>0</v>
      </c>
      <c r="T125" s="212">
        <f t="shared" si="74"/>
        <v>0</v>
      </c>
      <c r="V125" s="143">
        <v>0</v>
      </c>
      <c r="W125" s="232">
        <f t="shared" si="76"/>
        <v>0</v>
      </c>
      <c r="X125" s="224">
        <v>0</v>
      </c>
      <c r="Y125" s="237">
        <f t="shared" si="117"/>
        <v>0</v>
      </c>
      <c r="Z125" s="224">
        <v>0</v>
      </c>
    </row>
    <row r="126" spans="1:26" x14ac:dyDescent="0.25">
      <c r="B126" s="296"/>
      <c r="C126" s="299"/>
      <c r="D126" s="301"/>
      <c r="E126" s="64" t="s">
        <v>7</v>
      </c>
      <c r="F126" s="199">
        <f t="shared" si="130"/>
        <v>0</v>
      </c>
      <c r="G126" s="255">
        <v>0</v>
      </c>
      <c r="H126" s="144">
        <v>0</v>
      </c>
      <c r="I126" s="458">
        <v>0</v>
      </c>
      <c r="J126" s="146">
        <v>0</v>
      </c>
      <c r="K126" s="146">
        <v>0</v>
      </c>
      <c r="L126" s="146">
        <v>0</v>
      </c>
      <c r="M126" s="148">
        <v>0</v>
      </c>
      <c r="N126" s="169">
        <f>L126*103%</f>
        <v>0</v>
      </c>
      <c r="O126" s="170">
        <f t="shared" si="131"/>
        <v>0</v>
      </c>
      <c r="P126" s="170">
        <f t="shared" si="132"/>
        <v>0</v>
      </c>
      <c r="Q126" s="170">
        <f t="shared" si="132"/>
        <v>0</v>
      </c>
      <c r="R126" s="170">
        <f t="shared" si="132"/>
        <v>0</v>
      </c>
      <c r="S126" s="170">
        <f t="shared" si="132"/>
        <v>0</v>
      </c>
      <c r="T126" s="212">
        <f t="shared" si="74"/>
        <v>0</v>
      </c>
      <c r="V126" s="143">
        <v>0</v>
      </c>
      <c r="W126" s="232">
        <f t="shared" si="76"/>
        <v>0</v>
      </c>
      <c r="X126" s="224">
        <v>0</v>
      </c>
      <c r="Y126" s="237">
        <f t="shared" si="117"/>
        <v>0</v>
      </c>
      <c r="Z126" s="224">
        <v>0</v>
      </c>
    </row>
    <row r="127" spans="1:26" x14ac:dyDescent="0.25">
      <c r="B127" s="296"/>
      <c r="C127" s="299"/>
      <c r="D127" s="301"/>
      <c r="E127" s="64" t="s">
        <v>8</v>
      </c>
      <c r="F127" s="199">
        <f t="shared" si="130"/>
        <v>13978.16115</v>
      </c>
      <c r="G127" s="254">
        <v>155</v>
      </c>
      <c r="H127" s="199">
        <f>14634.6-1501.43885</f>
        <v>13133.16115</v>
      </c>
      <c r="I127" s="458">
        <v>690</v>
      </c>
      <c r="J127" s="146"/>
      <c r="K127" s="146">
        <v>0</v>
      </c>
      <c r="L127" s="146">
        <v>0</v>
      </c>
      <c r="M127" s="148">
        <v>0</v>
      </c>
      <c r="N127" s="169">
        <f>L127*102.9%</f>
        <v>0</v>
      </c>
      <c r="O127" s="170">
        <f t="shared" si="131"/>
        <v>0</v>
      </c>
      <c r="P127" s="170">
        <f t="shared" si="132"/>
        <v>0</v>
      </c>
      <c r="Q127" s="170">
        <f t="shared" si="132"/>
        <v>0</v>
      </c>
      <c r="R127" s="170">
        <f t="shared" si="132"/>
        <v>0</v>
      </c>
      <c r="S127" s="170">
        <f t="shared" si="132"/>
        <v>0</v>
      </c>
      <c r="T127" s="212">
        <f t="shared" si="74"/>
        <v>0</v>
      </c>
      <c r="V127" s="143">
        <v>690</v>
      </c>
      <c r="W127" s="232">
        <f t="shared" si="76"/>
        <v>0</v>
      </c>
      <c r="X127" s="224"/>
      <c r="Y127" s="237">
        <f t="shared" si="117"/>
        <v>0</v>
      </c>
      <c r="Z127" s="224">
        <v>0</v>
      </c>
    </row>
    <row r="128" spans="1:26" ht="31.5" x14ac:dyDescent="0.25">
      <c r="B128" s="296"/>
      <c r="C128" s="299"/>
      <c r="D128" s="301"/>
      <c r="E128" s="41" t="s">
        <v>341</v>
      </c>
      <c r="F128" s="199">
        <f t="shared" si="130"/>
        <v>0</v>
      </c>
      <c r="G128" s="255">
        <v>0</v>
      </c>
      <c r="H128" s="144">
        <v>0</v>
      </c>
      <c r="I128" s="458">
        <v>0</v>
      </c>
      <c r="J128" s="146">
        <v>0</v>
      </c>
      <c r="K128" s="146">
        <v>0</v>
      </c>
      <c r="L128" s="146">
        <v>0</v>
      </c>
      <c r="M128" s="148">
        <v>0</v>
      </c>
      <c r="N128" s="169">
        <f>L128*102.9%</f>
        <v>0</v>
      </c>
      <c r="O128" s="170">
        <f t="shared" si="131"/>
        <v>0</v>
      </c>
      <c r="P128" s="170">
        <f t="shared" si="132"/>
        <v>0</v>
      </c>
      <c r="Q128" s="170">
        <f t="shared" si="132"/>
        <v>0</v>
      </c>
      <c r="R128" s="170">
        <f t="shared" si="132"/>
        <v>0</v>
      </c>
      <c r="S128" s="170">
        <f t="shared" si="132"/>
        <v>0</v>
      </c>
      <c r="T128" s="212">
        <f t="shared" si="74"/>
        <v>0</v>
      </c>
      <c r="V128" s="143">
        <v>0</v>
      </c>
      <c r="W128" s="232">
        <f t="shared" si="76"/>
        <v>0</v>
      </c>
      <c r="X128" s="224">
        <v>0</v>
      </c>
      <c r="Y128" s="237">
        <f t="shared" si="117"/>
        <v>0</v>
      </c>
      <c r="Z128" s="224">
        <v>0</v>
      </c>
    </row>
    <row r="129" spans="1:26" x14ac:dyDescent="0.25">
      <c r="B129" s="296"/>
      <c r="C129" s="299"/>
      <c r="D129" s="301"/>
      <c r="E129" s="40" t="s">
        <v>342</v>
      </c>
      <c r="F129" s="199">
        <f t="shared" si="130"/>
        <v>0</v>
      </c>
      <c r="G129" s="254">
        <v>0</v>
      </c>
      <c r="H129" s="199">
        <v>0</v>
      </c>
      <c r="I129" s="458">
        <v>0</v>
      </c>
      <c r="J129" s="146">
        <v>0</v>
      </c>
      <c r="K129" s="146">
        <v>0</v>
      </c>
      <c r="L129" s="146">
        <v>0</v>
      </c>
      <c r="M129" s="148">
        <v>0</v>
      </c>
      <c r="N129" s="169">
        <f>L129*102.9%</f>
        <v>0</v>
      </c>
      <c r="O129" s="170">
        <f t="shared" si="131"/>
        <v>0</v>
      </c>
      <c r="P129" s="170">
        <f t="shared" si="132"/>
        <v>0</v>
      </c>
      <c r="Q129" s="170">
        <f t="shared" si="132"/>
        <v>0</v>
      </c>
      <c r="R129" s="170">
        <f t="shared" si="132"/>
        <v>0</v>
      </c>
      <c r="S129" s="170">
        <f t="shared" si="132"/>
        <v>0</v>
      </c>
      <c r="T129" s="212">
        <f t="shared" si="74"/>
        <v>0</v>
      </c>
      <c r="V129" s="143">
        <v>0</v>
      </c>
      <c r="W129" s="232">
        <f t="shared" si="76"/>
        <v>0</v>
      </c>
      <c r="X129" s="224">
        <v>0</v>
      </c>
      <c r="Y129" s="237">
        <f t="shared" si="117"/>
        <v>0</v>
      </c>
      <c r="Z129" s="224">
        <v>0</v>
      </c>
    </row>
    <row r="130" spans="1:26" x14ac:dyDescent="0.25">
      <c r="B130" s="296"/>
      <c r="C130" s="299"/>
      <c r="D130" s="301"/>
      <c r="E130" s="64" t="s">
        <v>23</v>
      </c>
      <c r="F130" s="147">
        <f t="shared" si="130"/>
        <v>1166</v>
      </c>
      <c r="G130" s="254">
        <f>5300-5300</f>
        <v>0</v>
      </c>
      <c r="H130" s="199">
        <v>0</v>
      </c>
      <c r="I130" s="456">
        <v>0</v>
      </c>
      <c r="J130" s="148">
        <f>150+40</f>
        <v>190</v>
      </c>
      <c r="K130" s="148">
        <v>976</v>
      </c>
      <c r="L130" s="148">
        <v>0</v>
      </c>
      <c r="M130" s="148">
        <v>0</v>
      </c>
      <c r="N130" s="169">
        <f>L130*102.9%</f>
        <v>0</v>
      </c>
      <c r="O130" s="170">
        <f t="shared" si="131"/>
        <v>0</v>
      </c>
      <c r="P130" s="170">
        <f t="shared" si="132"/>
        <v>0</v>
      </c>
      <c r="Q130" s="170">
        <f t="shared" si="132"/>
        <v>0</v>
      </c>
      <c r="R130" s="170">
        <f t="shared" si="132"/>
        <v>0</v>
      </c>
      <c r="S130" s="170">
        <f t="shared" si="132"/>
        <v>0</v>
      </c>
      <c r="T130" s="212">
        <f t="shared" si="74"/>
        <v>0</v>
      </c>
      <c r="V130" s="196">
        <v>0</v>
      </c>
      <c r="W130" s="232">
        <f t="shared" si="76"/>
        <v>0</v>
      </c>
      <c r="X130" s="225">
        <f>150+40</f>
        <v>190</v>
      </c>
      <c r="Y130" s="237">
        <f t="shared" si="117"/>
        <v>0</v>
      </c>
      <c r="Z130" s="225">
        <v>976</v>
      </c>
    </row>
    <row r="131" spans="1:26" ht="20.25" customHeight="1" x14ac:dyDescent="0.2">
      <c r="B131" s="296"/>
      <c r="C131" s="299"/>
      <c r="D131" s="307" t="s">
        <v>86</v>
      </c>
      <c r="E131" s="62" t="s">
        <v>33</v>
      </c>
      <c r="F131" s="149">
        <f t="shared" ref="F131:M131" si="133">F132+F133+F134+F135+F137</f>
        <v>50538.51</v>
      </c>
      <c r="G131" s="258">
        <f t="shared" si="133"/>
        <v>0</v>
      </c>
      <c r="H131" s="144">
        <f t="shared" si="133"/>
        <v>0</v>
      </c>
      <c r="I131" s="438">
        <f t="shared" si="133"/>
        <v>50538.51</v>
      </c>
      <c r="J131" s="150">
        <f t="shared" si="133"/>
        <v>0</v>
      </c>
      <c r="K131" s="150">
        <f t="shared" si="133"/>
        <v>0</v>
      </c>
      <c r="L131" s="150">
        <f t="shared" si="133"/>
        <v>0</v>
      </c>
      <c r="M131" s="150">
        <f t="shared" si="133"/>
        <v>0</v>
      </c>
      <c r="N131" s="184"/>
      <c r="O131" s="180">
        <f>O132+O133+O134+O135+O137</f>
        <v>0</v>
      </c>
      <c r="P131" s="180">
        <f>P132+P133+P134+P135+P137</f>
        <v>0</v>
      </c>
      <c r="Q131" s="180">
        <f>Q132+Q133+Q134+Q135+Q137</f>
        <v>0</v>
      </c>
      <c r="R131" s="180">
        <f>R132+R133+R134+R135+R137</f>
        <v>0</v>
      </c>
      <c r="S131" s="180">
        <f>S132+S133+S134+S135+S137</f>
        <v>0</v>
      </c>
      <c r="T131" s="212">
        <f t="shared" si="74"/>
        <v>0</v>
      </c>
      <c r="V131" s="149">
        <f t="shared" ref="V131" si="134">V132+V133+V134+V135+V137</f>
        <v>50538.51</v>
      </c>
      <c r="W131" s="232">
        <f t="shared" si="76"/>
        <v>0</v>
      </c>
      <c r="X131" s="226">
        <f t="shared" ref="X131" si="135">X132+X133+X134+X135+X137</f>
        <v>0</v>
      </c>
      <c r="Y131" s="237">
        <f t="shared" si="117"/>
        <v>0</v>
      </c>
      <c r="Z131" s="226">
        <f t="shared" ref="Z131" si="136">Z132+Z133+Z134+Z135+Z137</f>
        <v>0</v>
      </c>
    </row>
    <row r="132" spans="1:26" x14ac:dyDescent="0.25">
      <c r="B132" s="296"/>
      <c r="C132" s="299"/>
      <c r="D132" s="308"/>
      <c r="E132" s="64" t="s">
        <v>6</v>
      </c>
      <c r="F132" s="147">
        <f t="shared" ref="F132:F137" si="137">G132+H132+I132+J132+K132+L132+M132</f>
        <v>0</v>
      </c>
      <c r="G132" s="258">
        <v>0</v>
      </c>
      <c r="H132" s="144">
        <v>0</v>
      </c>
      <c r="I132" s="456">
        <v>0</v>
      </c>
      <c r="J132" s="148">
        <v>0</v>
      </c>
      <c r="K132" s="148">
        <v>0</v>
      </c>
      <c r="L132" s="148">
        <v>0</v>
      </c>
      <c r="M132" s="148">
        <v>0</v>
      </c>
      <c r="N132" s="169">
        <f>L132*103%</f>
        <v>0</v>
      </c>
      <c r="O132" s="170">
        <f t="shared" ref="O132:O137" si="138">N132*102.7%</f>
        <v>0</v>
      </c>
      <c r="P132" s="170">
        <f t="shared" ref="P132:S137" si="139">O132*102.5%</f>
        <v>0</v>
      </c>
      <c r="Q132" s="170">
        <f t="shared" si="139"/>
        <v>0</v>
      </c>
      <c r="R132" s="170">
        <f t="shared" si="139"/>
        <v>0</v>
      </c>
      <c r="S132" s="170">
        <f t="shared" si="139"/>
        <v>0</v>
      </c>
      <c r="T132" s="212">
        <f t="shared" si="74"/>
        <v>0</v>
      </c>
      <c r="V132" s="196">
        <v>0</v>
      </c>
      <c r="W132" s="232">
        <f t="shared" si="76"/>
        <v>0</v>
      </c>
      <c r="X132" s="225">
        <v>0</v>
      </c>
      <c r="Y132" s="237">
        <f t="shared" si="117"/>
        <v>0</v>
      </c>
      <c r="Z132" s="225">
        <v>0</v>
      </c>
    </row>
    <row r="133" spans="1:26" x14ac:dyDescent="0.25">
      <c r="B133" s="296"/>
      <c r="C133" s="299"/>
      <c r="D133" s="308"/>
      <c r="E133" s="64" t="s">
        <v>7</v>
      </c>
      <c r="F133" s="147">
        <f t="shared" si="137"/>
        <v>0</v>
      </c>
      <c r="G133" s="258">
        <v>0</v>
      </c>
      <c r="H133" s="144">
        <v>0</v>
      </c>
      <c r="I133" s="456">
        <v>0</v>
      </c>
      <c r="J133" s="148">
        <v>0</v>
      </c>
      <c r="K133" s="148">
        <v>0</v>
      </c>
      <c r="L133" s="148">
        <v>0</v>
      </c>
      <c r="M133" s="148">
        <v>0</v>
      </c>
      <c r="N133" s="169">
        <f>L133*103%</f>
        <v>0</v>
      </c>
      <c r="O133" s="170">
        <f t="shared" si="138"/>
        <v>0</v>
      </c>
      <c r="P133" s="170">
        <f t="shared" si="139"/>
        <v>0</v>
      </c>
      <c r="Q133" s="170">
        <f t="shared" si="139"/>
        <v>0</v>
      </c>
      <c r="R133" s="170">
        <f t="shared" si="139"/>
        <v>0</v>
      </c>
      <c r="S133" s="170">
        <f t="shared" si="139"/>
        <v>0</v>
      </c>
      <c r="T133" s="212">
        <f t="shared" si="74"/>
        <v>0</v>
      </c>
      <c r="V133" s="196">
        <v>0</v>
      </c>
      <c r="W133" s="232">
        <f t="shared" si="76"/>
        <v>0</v>
      </c>
      <c r="X133" s="225">
        <v>0</v>
      </c>
      <c r="Y133" s="237">
        <f t="shared" si="117"/>
        <v>0</v>
      </c>
      <c r="Z133" s="225">
        <v>0</v>
      </c>
    </row>
    <row r="134" spans="1:26" x14ac:dyDescent="0.25">
      <c r="B134" s="296"/>
      <c r="C134" s="299"/>
      <c r="D134" s="308"/>
      <c r="E134" s="64" t="s">
        <v>8</v>
      </c>
      <c r="F134" s="147"/>
      <c r="G134" s="256"/>
      <c r="H134" s="199">
        <v>0</v>
      </c>
      <c r="I134" s="456"/>
      <c r="J134" s="148"/>
      <c r="K134" s="148">
        <v>0</v>
      </c>
      <c r="L134" s="148">
        <v>0</v>
      </c>
      <c r="M134" s="148">
        <v>0</v>
      </c>
      <c r="N134" s="169">
        <f>L134*102.9%</f>
        <v>0</v>
      </c>
      <c r="O134" s="170">
        <f t="shared" si="138"/>
        <v>0</v>
      </c>
      <c r="P134" s="170">
        <f t="shared" si="139"/>
        <v>0</v>
      </c>
      <c r="Q134" s="170">
        <f t="shared" si="139"/>
        <v>0</v>
      </c>
      <c r="R134" s="170">
        <f t="shared" si="139"/>
        <v>0</v>
      </c>
      <c r="S134" s="170">
        <f t="shared" si="139"/>
        <v>0</v>
      </c>
      <c r="T134" s="212">
        <f t="shared" si="74"/>
        <v>0</v>
      </c>
      <c r="V134" s="196"/>
      <c r="W134" s="232">
        <f t="shared" si="76"/>
        <v>0</v>
      </c>
      <c r="X134" s="225"/>
      <c r="Y134" s="237">
        <f t="shared" si="117"/>
        <v>0</v>
      </c>
      <c r="Z134" s="225">
        <v>0</v>
      </c>
    </row>
    <row r="135" spans="1:26" ht="36" customHeight="1" x14ac:dyDescent="0.25">
      <c r="B135" s="296"/>
      <c r="C135" s="299"/>
      <c r="D135" s="308"/>
      <c r="E135" s="41" t="s">
        <v>341</v>
      </c>
      <c r="F135" s="147">
        <f t="shared" si="137"/>
        <v>0</v>
      </c>
      <c r="G135" s="258">
        <v>0</v>
      </c>
      <c r="H135" s="144">
        <v>0</v>
      </c>
      <c r="I135" s="456">
        <v>0</v>
      </c>
      <c r="J135" s="148">
        <v>0</v>
      </c>
      <c r="K135" s="148">
        <v>0</v>
      </c>
      <c r="L135" s="148">
        <v>0</v>
      </c>
      <c r="M135" s="148">
        <v>0</v>
      </c>
      <c r="N135" s="169">
        <f>L135*102.9%</f>
        <v>0</v>
      </c>
      <c r="O135" s="170">
        <f t="shared" si="138"/>
        <v>0</v>
      </c>
      <c r="P135" s="170">
        <f t="shared" si="139"/>
        <v>0</v>
      </c>
      <c r="Q135" s="170">
        <f t="shared" si="139"/>
        <v>0</v>
      </c>
      <c r="R135" s="170">
        <f t="shared" si="139"/>
        <v>0</v>
      </c>
      <c r="S135" s="170">
        <f t="shared" si="139"/>
        <v>0</v>
      </c>
      <c r="T135" s="212">
        <f t="shared" si="74"/>
        <v>0</v>
      </c>
      <c r="V135" s="196">
        <v>0</v>
      </c>
      <c r="W135" s="232">
        <f t="shared" si="76"/>
        <v>0</v>
      </c>
      <c r="X135" s="225">
        <v>0</v>
      </c>
      <c r="Y135" s="237">
        <f t="shared" si="117"/>
        <v>0</v>
      </c>
      <c r="Z135" s="225">
        <v>0</v>
      </c>
    </row>
    <row r="136" spans="1:26" x14ac:dyDescent="0.25">
      <c r="B136" s="296"/>
      <c r="C136" s="299"/>
      <c r="D136" s="308"/>
      <c r="E136" s="40" t="s">
        <v>342</v>
      </c>
      <c r="F136" s="147">
        <f t="shared" si="137"/>
        <v>0</v>
      </c>
      <c r="G136" s="256">
        <v>0</v>
      </c>
      <c r="H136" s="199">
        <v>0</v>
      </c>
      <c r="I136" s="456">
        <v>0</v>
      </c>
      <c r="J136" s="148">
        <v>0</v>
      </c>
      <c r="K136" s="148">
        <v>0</v>
      </c>
      <c r="L136" s="148">
        <v>0</v>
      </c>
      <c r="M136" s="148">
        <v>0</v>
      </c>
      <c r="N136" s="169">
        <f>L136*102.9%</f>
        <v>0</v>
      </c>
      <c r="O136" s="170">
        <f t="shared" si="138"/>
        <v>0</v>
      </c>
      <c r="P136" s="170">
        <f t="shared" si="139"/>
        <v>0</v>
      </c>
      <c r="Q136" s="170">
        <f t="shared" si="139"/>
        <v>0</v>
      </c>
      <c r="R136" s="170">
        <f t="shared" si="139"/>
        <v>0</v>
      </c>
      <c r="S136" s="170">
        <f t="shared" si="139"/>
        <v>0</v>
      </c>
      <c r="T136" s="212">
        <f t="shared" si="74"/>
        <v>0</v>
      </c>
      <c r="V136" s="196">
        <v>0</v>
      </c>
      <c r="W136" s="232">
        <f t="shared" si="76"/>
        <v>0</v>
      </c>
      <c r="X136" s="225">
        <v>0</v>
      </c>
      <c r="Y136" s="237">
        <f t="shared" si="117"/>
        <v>0</v>
      </c>
      <c r="Z136" s="225">
        <v>0</v>
      </c>
    </row>
    <row r="137" spans="1:26" x14ac:dyDescent="0.25">
      <c r="B137" s="297"/>
      <c r="C137" s="300"/>
      <c r="D137" s="309"/>
      <c r="E137" s="64" t="s">
        <v>23</v>
      </c>
      <c r="F137" s="147">
        <f t="shared" si="137"/>
        <v>50538.51</v>
      </c>
      <c r="G137" s="256"/>
      <c r="H137" s="199"/>
      <c r="I137" s="456">
        <v>50538.51</v>
      </c>
      <c r="J137" s="148">
        <v>0</v>
      </c>
      <c r="K137" s="148">
        <v>0</v>
      </c>
      <c r="L137" s="148">
        <v>0</v>
      </c>
      <c r="M137" s="148">
        <v>0</v>
      </c>
      <c r="N137" s="169">
        <f>L137*102.9%</f>
        <v>0</v>
      </c>
      <c r="O137" s="170">
        <f t="shared" si="138"/>
        <v>0</v>
      </c>
      <c r="P137" s="170">
        <f t="shared" si="139"/>
        <v>0</v>
      </c>
      <c r="Q137" s="170">
        <f t="shared" si="139"/>
        <v>0</v>
      </c>
      <c r="R137" s="170">
        <f t="shared" si="139"/>
        <v>0</v>
      </c>
      <c r="S137" s="170">
        <f t="shared" si="139"/>
        <v>0</v>
      </c>
      <c r="T137" s="212">
        <f t="shared" si="74"/>
        <v>0</v>
      </c>
      <c r="V137" s="196">
        <v>50538.51</v>
      </c>
      <c r="W137" s="232">
        <f t="shared" si="76"/>
        <v>0</v>
      </c>
      <c r="X137" s="225">
        <v>0</v>
      </c>
      <c r="Y137" s="237">
        <f t="shared" si="117"/>
        <v>0</v>
      </c>
      <c r="Z137" s="225">
        <v>0</v>
      </c>
    </row>
    <row r="138" spans="1:26" s="210" customFormat="1" ht="20.25" customHeight="1" x14ac:dyDescent="0.2">
      <c r="A138" s="441"/>
      <c r="B138" s="442" t="s">
        <v>84</v>
      </c>
      <c r="C138" s="442"/>
      <c r="D138" s="442"/>
      <c r="E138" s="443" t="s">
        <v>33</v>
      </c>
      <c r="F138" s="438">
        <f t="shared" ref="F138:S138" si="140">F139+F140+F141+F142+F144</f>
        <v>932236.71996026428</v>
      </c>
      <c r="G138" s="444">
        <f t="shared" si="140"/>
        <v>55091.33296</v>
      </c>
      <c r="H138" s="439">
        <f t="shared" si="140"/>
        <v>77092.783649999998</v>
      </c>
      <c r="I138" s="438">
        <f t="shared" si="140"/>
        <v>116122.57794</v>
      </c>
      <c r="J138" s="438">
        <f t="shared" si="140"/>
        <v>75445.756080000006</v>
      </c>
      <c r="K138" s="438">
        <f t="shared" si="140"/>
        <v>76415.031788620006</v>
      </c>
      <c r="L138" s="438">
        <f t="shared" si="140"/>
        <v>75506.780704078614</v>
      </c>
      <c r="M138" s="438">
        <f t="shared" si="140"/>
        <v>456562.45683756564</v>
      </c>
      <c r="N138" s="246">
        <f t="shared" si="140"/>
        <v>75681.723574236894</v>
      </c>
      <c r="O138" s="246">
        <f t="shared" si="140"/>
        <v>75849.324876361294</v>
      </c>
      <c r="P138" s="246">
        <f t="shared" si="140"/>
        <v>76008.701299770313</v>
      </c>
      <c r="Q138" s="246">
        <f t="shared" si="140"/>
        <v>76172.062133764572</v>
      </c>
      <c r="R138" s="246">
        <f t="shared" si="140"/>
        <v>76339.506988608686</v>
      </c>
      <c r="S138" s="246">
        <f t="shared" si="140"/>
        <v>76511.137964823909</v>
      </c>
      <c r="T138" s="217">
        <f t="shared" si="74"/>
        <v>-10454.146820000009</v>
      </c>
      <c r="V138" s="209">
        <f t="shared" ref="V138" si="141">V139+V140+V141+V142+V144</f>
        <v>126576.72476000001</v>
      </c>
      <c r="W138" s="210">
        <f t="shared" si="76"/>
        <v>0</v>
      </c>
      <c r="X138" s="209">
        <f t="shared" ref="X138" si="142">X139+X140+X141+X142+X144</f>
        <v>75445.756080000006</v>
      </c>
      <c r="Y138" s="231">
        <f t="shared" si="117"/>
        <v>-1.3800017768517137E-6</v>
      </c>
      <c r="Z138" s="209">
        <f t="shared" ref="Z138" si="143">Z139+Z140+Z141+Z142+Z144</f>
        <v>76415.031790000008</v>
      </c>
    </row>
    <row r="139" spans="1:26" s="210" customFormat="1" x14ac:dyDescent="0.2">
      <c r="A139" s="441"/>
      <c r="B139" s="442"/>
      <c r="C139" s="442"/>
      <c r="D139" s="442"/>
      <c r="E139" s="459" t="s">
        <v>6</v>
      </c>
      <c r="F139" s="437">
        <f>F83+F97+F104+F111+F118+F125+F132</f>
        <v>0</v>
      </c>
      <c r="G139" s="450">
        <f t="shared" ref="G139:S144" si="144">G83+G97+G104+G111+G118+G125+G132</f>
        <v>0</v>
      </c>
      <c r="H139" s="440">
        <f t="shared" si="144"/>
        <v>0</v>
      </c>
      <c r="I139" s="437">
        <f t="shared" si="144"/>
        <v>0</v>
      </c>
      <c r="J139" s="437">
        <f t="shared" si="144"/>
        <v>0</v>
      </c>
      <c r="K139" s="437">
        <f t="shared" si="144"/>
        <v>0</v>
      </c>
      <c r="L139" s="437">
        <f t="shared" si="144"/>
        <v>0</v>
      </c>
      <c r="M139" s="437">
        <f t="shared" si="144"/>
        <v>0</v>
      </c>
      <c r="N139" s="247">
        <f t="shared" si="144"/>
        <v>0</v>
      </c>
      <c r="O139" s="247">
        <f t="shared" si="144"/>
        <v>0</v>
      </c>
      <c r="P139" s="247">
        <f t="shared" si="144"/>
        <v>0</v>
      </c>
      <c r="Q139" s="247">
        <f t="shared" si="144"/>
        <v>0</v>
      </c>
      <c r="R139" s="247">
        <f t="shared" si="144"/>
        <v>0</v>
      </c>
      <c r="S139" s="247">
        <f t="shared" si="144"/>
        <v>0</v>
      </c>
      <c r="T139" s="217">
        <f t="shared" si="74"/>
        <v>0</v>
      </c>
      <c r="V139" s="222">
        <f t="shared" ref="V139:V144" si="145">V83+V97+V104+V111+V118+V125+V132</f>
        <v>0</v>
      </c>
      <c r="W139" s="210">
        <f t="shared" si="76"/>
        <v>0</v>
      </c>
      <c r="X139" s="222">
        <f t="shared" ref="X139:X143" si="146">X83+X97+X104+X111+X118+X125+X132</f>
        <v>0</v>
      </c>
      <c r="Y139" s="231">
        <f t="shared" si="117"/>
        <v>0</v>
      </c>
      <c r="Z139" s="222">
        <f t="shared" ref="Z139:Z143" si="147">Z83+Z97+Z104+Z111+Z118+Z125+Z132</f>
        <v>0</v>
      </c>
    </row>
    <row r="140" spans="1:26" s="210" customFormat="1" x14ac:dyDescent="0.2">
      <c r="A140" s="441"/>
      <c r="B140" s="442"/>
      <c r="C140" s="442"/>
      <c r="D140" s="442"/>
      <c r="E140" s="459" t="s">
        <v>7</v>
      </c>
      <c r="F140" s="437">
        <f t="shared" ref="F140:L144" si="148">F84+F98+F105+F112+F119+F126+F133</f>
        <v>966.69999999999993</v>
      </c>
      <c r="G140" s="450">
        <f t="shared" si="148"/>
        <v>467.4</v>
      </c>
      <c r="H140" s="440">
        <f t="shared" si="144"/>
        <v>0</v>
      </c>
      <c r="I140" s="437">
        <f t="shared" si="144"/>
        <v>329.7</v>
      </c>
      <c r="J140" s="437">
        <f t="shared" si="144"/>
        <v>84.8</v>
      </c>
      <c r="K140" s="437">
        <f t="shared" si="144"/>
        <v>84.8</v>
      </c>
      <c r="L140" s="437">
        <f t="shared" si="148"/>
        <v>0</v>
      </c>
      <c r="M140" s="437">
        <f t="shared" si="144"/>
        <v>0</v>
      </c>
      <c r="N140" s="247">
        <f t="shared" si="144"/>
        <v>0</v>
      </c>
      <c r="O140" s="247">
        <f t="shared" si="144"/>
        <v>0</v>
      </c>
      <c r="P140" s="247">
        <f t="shared" si="144"/>
        <v>0</v>
      </c>
      <c r="Q140" s="247">
        <f t="shared" si="144"/>
        <v>0</v>
      </c>
      <c r="R140" s="247">
        <f t="shared" si="144"/>
        <v>0</v>
      </c>
      <c r="S140" s="247">
        <f t="shared" si="144"/>
        <v>0</v>
      </c>
      <c r="T140" s="217">
        <f t="shared" ref="T140:T203" si="149">I140-V140</f>
        <v>0</v>
      </c>
      <c r="V140" s="222">
        <f t="shared" si="145"/>
        <v>329.7</v>
      </c>
      <c r="W140" s="210">
        <f t="shared" ref="W140:W204" si="150">J140-X140</f>
        <v>0</v>
      </c>
      <c r="X140" s="222">
        <f t="shared" si="146"/>
        <v>84.8</v>
      </c>
      <c r="Y140" s="231">
        <f t="shared" si="117"/>
        <v>0</v>
      </c>
      <c r="Z140" s="222">
        <f t="shared" si="147"/>
        <v>84.8</v>
      </c>
    </row>
    <row r="141" spans="1:26" s="210" customFormat="1" x14ac:dyDescent="0.2">
      <c r="A141" s="441"/>
      <c r="B141" s="442"/>
      <c r="C141" s="442"/>
      <c r="D141" s="442"/>
      <c r="E141" s="459" t="s">
        <v>8</v>
      </c>
      <c r="F141" s="437">
        <f t="shared" si="148"/>
        <v>823565.49601000012</v>
      </c>
      <c r="G141" s="450">
        <f t="shared" si="148"/>
        <v>54623.932959999998</v>
      </c>
      <c r="H141" s="440">
        <f t="shared" si="144"/>
        <v>77092.783649999998</v>
      </c>
      <c r="I141" s="437">
        <f t="shared" si="144"/>
        <v>65120.367940000004</v>
      </c>
      <c r="J141" s="437">
        <f t="shared" si="144"/>
        <v>70234.267940000005</v>
      </c>
      <c r="K141" s="437">
        <f t="shared" si="144"/>
        <v>70174.267940000005</v>
      </c>
      <c r="L141" s="437">
        <f t="shared" si="148"/>
        <v>69474.267940000005</v>
      </c>
      <c r="M141" s="437">
        <f t="shared" si="144"/>
        <v>416845.60764</v>
      </c>
      <c r="N141" s="247">
        <f t="shared" si="144"/>
        <v>69474.267940000005</v>
      </c>
      <c r="O141" s="247">
        <f t="shared" si="144"/>
        <v>69474.267940000005</v>
      </c>
      <c r="P141" s="247">
        <f t="shared" si="144"/>
        <v>69474.267940000005</v>
      </c>
      <c r="Q141" s="247">
        <f t="shared" si="144"/>
        <v>69474.267940000005</v>
      </c>
      <c r="R141" s="247">
        <f t="shared" si="144"/>
        <v>69474.267940000005</v>
      </c>
      <c r="S141" s="247">
        <f t="shared" si="144"/>
        <v>69474.267940000005</v>
      </c>
      <c r="T141" s="217">
        <f t="shared" si="149"/>
        <v>0</v>
      </c>
      <c r="V141" s="222">
        <f t="shared" si="145"/>
        <v>65120.367940000004</v>
      </c>
      <c r="W141" s="210">
        <f t="shared" si="150"/>
        <v>0</v>
      </c>
      <c r="X141" s="222">
        <f t="shared" si="146"/>
        <v>70234.267940000005</v>
      </c>
      <c r="Y141" s="231">
        <f t="shared" si="117"/>
        <v>0</v>
      </c>
      <c r="Z141" s="222">
        <f t="shared" si="147"/>
        <v>70174.267940000005</v>
      </c>
    </row>
    <row r="142" spans="1:26" s="210" customFormat="1" ht="31.5" x14ac:dyDescent="0.2">
      <c r="A142" s="441"/>
      <c r="B142" s="442"/>
      <c r="C142" s="442"/>
      <c r="D142" s="442"/>
      <c r="E142" s="459" t="s">
        <v>341</v>
      </c>
      <c r="F142" s="437">
        <f t="shared" si="148"/>
        <v>0</v>
      </c>
      <c r="G142" s="450">
        <f t="shared" si="148"/>
        <v>0</v>
      </c>
      <c r="H142" s="440">
        <f t="shared" si="144"/>
        <v>0</v>
      </c>
      <c r="I142" s="437">
        <f t="shared" si="144"/>
        <v>0</v>
      </c>
      <c r="J142" s="437">
        <f t="shared" si="144"/>
        <v>0</v>
      </c>
      <c r="K142" s="437">
        <f t="shared" si="144"/>
        <v>0</v>
      </c>
      <c r="L142" s="437">
        <f t="shared" si="148"/>
        <v>0</v>
      </c>
      <c r="M142" s="437">
        <f t="shared" si="144"/>
        <v>0</v>
      </c>
      <c r="N142" s="247">
        <f t="shared" si="144"/>
        <v>0</v>
      </c>
      <c r="O142" s="247">
        <f t="shared" si="144"/>
        <v>0</v>
      </c>
      <c r="P142" s="247">
        <f t="shared" si="144"/>
        <v>0</v>
      </c>
      <c r="Q142" s="247">
        <f t="shared" si="144"/>
        <v>0</v>
      </c>
      <c r="R142" s="247">
        <f t="shared" si="144"/>
        <v>0</v>
      </c>
      <c r="S142" s="247">
        <f t="shared" si="144"/>
        <v>0</v>
      </c>
      <c r="T142" s="217">
        <f t="shared" si="149"/>
        <v>0</v>
      </c>
      <c r="V142" s="222">
        <f t="shared" si="145"/>
        <v>0</v>
      </c>
      <c r="W142" s="210">
        <f t="shared" si="150"/>
        <v>0</v>
      </c>
      <c r="X142" s="222">
        <f t="shared" si="146"/>
        <v>0</v>
      </c>
      <c r="Y142" s="231">
        <f t="shared" si="117"/>
        <v>0</v>
      </c>
      <c r="Z142" s="222">
        <f t="shared" si="147"/>
        <v>0</v>
      </c>
    </row>
    <row r="143" spans="1:26" s="210" customFormat="1" x14ac:dyDescent="0.2">
      <c r="A143" s="441"/>
      <c r="B143" s="442"/>
      <c r="C143" s="442"/>
      <c r="D143" s="442"/>
      <c r="E143" s="449" t="s">
        <v>342</v>
      </c>
      <c r="F143" s="437">
        <f t="shared" si="148"/>
        <v>0</v>
      </c>
      <c r="G143" s="450">
        <f t="shared" si="148"/>
        <v>0</v>
      </c>
      <c r="H143" s="440">
        <f t="shared" si="144"/>
        <v>0</v>
      </c>
      <c r="I143" s="437">
        <f t="shared" si="144"/>
        <v>0</v>
      </c>
      <c r="J143" s="437">
        <f t="shared" si="144"/>
        <v>0</v>
      </c>
      <c r="K143" s="437">
        <f t="shared" si="144"/>
        <v>0</v>
      </c>
      <c r="L143" s="437">
        <f t="shared" si="148"/>
        <v>0</v>
      </c>
      <c r="M143" s="437">
        <f t="shared" si="144"/>
        <v>0</v>
      </c>
      <c r="N143" s="247">
        <f t="shared" si="144"/>
        <v>0</v>
      </c>
      <c r="O143" s="247">
        <f t="shared" si="144"/>
        <v>0</v>
      </c>
      <c r="P143" s="247">
        <f t="shared" si="144"/>
        <v>0</v>
      </c>
      <c r="Q143" s="247">
        <f t="shared" si="144"/>
        <v>0</v>
      </c>
      <c r="R143" s="247">
        <f t="shared" si="144"/>
        <v>0</v>
      </c>
      <c r="S143" s="247">
        <f t="shared" si="144"/>
        <v>0</v>
      </c>
      <c r="T143" s="217">
        <f t="shared" si="149"/>
        <v>0</v>
      </c>
      <c r="V143" s="222">
        <f t="shared" si="145"/>
        <v>0</v>
      </c>
      <c r="W143" s="210">
        <f t="shared" si="150"/>
        <v>0</v>
      </c>
      <c r="X143" s="222">
        <f t="shared" si="146"/>
        <v>0</v>
      </c>
      <c r="Y143" s="231">
        <f t="shared" si="117"/>
        <v>0</v>
      </c>
      <c r="Z143" s="222">
        <f t="shared" si="147"/>
        <v>0</v>
      </c>
    </row>
    <row r="144" spans="1:26" s="210" customFormat="1" x14ac:dyDescent="0.2">
      <c r="A144" s="441"/>
      <c r="B144" s="442"/>
      <c r="C144" s="442"/>
      <c r="D144" s="442"/>
      <c r="E144" s="460" t="s">
        <v>23</v>
      </c>
      <c r="F144" s="437">
        <f t="shared" si="148"/>
        <v>107704.52395026424</v>
      </c>
      <c r="G144" s="450">
        <f t="shared" si="148"/>
        <v>0</v>
      </c>
      <c r="H144" s="440">
        <f t="shared" si="144"/>
        <v>0</v>
      </c>
      <c r="I144" s="437">
        <f t="shared" si="144"/>
        <v>50672.51</v>
      </c>
      <c r="J144" s="437">
        <f t="shared" si="144"/>
        <v>5126.6881400000002</v>
      </c>
      <c r="K144" s="437">
        <f t="shared" si="144"/>
        <v>6155.963848620002</v>
      </c>
      <c r="L144" s="437">
        <f t="shared" si="148"/>
        <v>6032.5127640786041</v>
      </c>
      <c r="M144" s="437">
        <f t="shared" si="144"/>
        <v>39716.849197565636</v>
      </c>
      <c r="N144" s="247">
        <f t="shared" si="144"/>
        <v>6207.4556342368842</v>
      </c>
      <c r="O144" s="247">
        <f t="shared" si="144"/>
        <v>6375.0569363612822</v>
      </c>
      <c r="P144" s="247">
        <f t="shared" si="144"/>
        <v>6534.4333597703126</v>
      </c>
      <c r="Q144" s="247">
        <f t="shared" si="144"/>
        <v>6697.7941937645701</v>
      </c>
      <c r="R144" s="247">
        <f t="shared" si="144"/>
        <v>6865.2390486086833</v>
      </c>
      <c r="S144" s="247">
        <f t="shared" si="144"/>
        <v>7036.8700248238993</v>
      </c>
      <c r="T144" s="217">
        <f t="shared" si="149"/>
        <v>-10454.146820000002</v>
      </c>
      <c r="V144" s="222">
        <f t="shared" si="145"/>
        <v>61126.656820000004</v>
      </c>
      <c r="W144" s="210">
        <f t="shared" si="150"/>
        <v>0</v>
      </c>
      <c r="X144" s="222">
        <v>5126.6881400000002</v>
      </c>
      <c r="Y144" s="231">
        <f t="shared" si="117"/>
        <v>-1.3799981388729066E-6</v>
      </c>
      <c r="Z144" s="222">
        <v>6155.9638500000001</v>
      </c>
    </row>
    <row r="145" spans="2:26" ht="20.25" customHeight="1" x14ac:dyDescent="0.25">
      <c r="B145" s="312" t="s">
        <v>228</v>
      </c>
      <c r="C145" s="312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183"/>
      <c r="O145" s="185"/>
      <c r="P145" s="185"/>
      <c r="Q145" s="185"/>
      <c r="R145" s="185"/>
      <c r="S145" s="185"/>
      <c r="T145" s="212">
        <f t="shared" si="149"/>
        <v>0</v>
      </c>
      <c r="W145" s="232">
        <f t="shared" si="150"/>
        <v>0</v>
      </c>
      <c r="Y145" s="237">
        <f t="shared" si="117"/>
        <v>0</v>
      </c>
    </row>
    <row r="146" spans="2:26" x14ac:dyDescent="0.2">
      <c r="B146" s="289" t="s">
        <v>46</v>
      </c>
      <c r="C146" s="288" t="s">
        <v>328</v>
      </c>
      <c r="D146" s="288" t="s">
        <v>15</v>
      </c>
      <c r="E146" s="39" t="s">
        <v>33</v>
      </c>
      <c r="F146" s="144">
        <f t="shared" ref="F146:S146" si="151">F147+F148+F149+F150+F152</f>
        <v>421.2</v>
      </c>
      <c r="G146" s="255">
        <f t="shared" si="151"/>
        <v>35.1</v>
      </c>
      <c r="H146" s="144">
        <f t="shared" si="151"/>
        <v>35.1</v>
      </c>
      <c r="I146" s="144">
        <f t="shared" si="151"/>
        <v>35.1</v>
      </c>
      <c r="J146" s="145">
        <f t="shared" si="151"/>
        <v>35.1</v>
      </c>
      <c r="K146" s="145">
        <f t="shared" si="151"/>
        <v>35.1</v>
      </c>
      <c r="L146" s="145">
        <f t="shared" si="151"/>
        <v>35.1</v>
      </c>
      <c r="M146" s="145">
        <f t="shared" si="151"/>
        <v>210.6</v>
      </c>
      <c r="N146" s="179">
        <f t="shared" si="151"/>
        <v>35.1</v>
      </c>
      <c r="O146" s="180">
        <f t="shared" si="151"/>
        <v>35.1</v>
      </c>
      <c r="P146" s="180">
        <f t="shared" si="151"/>
        <v>35.1</v>
      </c>
      <c r="Q146" s="180">
        <f t="shared" si="151"/>
        <v>35.1</v>
      </c>
      <c r="R146" s="180">
        <f t="shared" si="151"/>
        <v>35.1</v>
      </c>
      <c r="S146" s="180">
        <f t="shared" si="151"/>
        <v>35.1</v>
      </c>
      <c r="T146" s="212">
        <f t="shared" si="149"/>
        <v>0</v>
      </c>
      <c r="V146" s="144">
        <f t="shared" ref="V146" si="152">V147+V148+V149+V150+V152</f>
        <v>35.1</v>
      </c>
      <c r="W146" s="232">
        <f t="shared" si="150"/>
        <v>0</v>
      </c>
      <c r="X146" s="223">
        <f t="shared" ref="X146" si="153">X147+X148+X149+X150+X152</f>
        <v>35.1</v>
      </c>
      <c r="Y146" s="237">
        <f t="shared" si="117"/>
        <v>0</v>
      </c>
      <c r="Z146" s="223">
        <f t="shared" ref="Z146" si="154">Z147+Z148+Z149+Z150+Z152</f>
        <v>35.1</v>
      </c>
    </row>
    <row r="147" spans="2:26" x14ac:dyDescent="0.25">
      <c r="B147" s="289"/>
      <c r="C147" s="288"/>
      <c r="D147" s="288"/>
      <c r="E147" s="61" t="s">
        <v>6</v>
      </c>
      <c r="F147" s="199">
        <f t="shared" ref="F147:F152" si="155">G147+H147+I147+J147+K147+L147+M147</f>
        <v>0</v>
      </c>
      <c r="G147" s="254">
        <v>0</v>
      </c>
      <c r="H147" s="199">
        <v>0</v>
      </c>
      <c r="I147" s="157">
        <v>0</v>
      </c>
      <c r="J147" s="146">
        <v>0</v>
      </c>
      <c r="K147" s="146">
        <v>0</v>
      </c>
      <c r="L147" s="146">
        <v>0</v>
      </c>
      <c r="M147" s="146">
        <v>0</v>
      </c>
      <c r="N147" s="169">
        <f>L147*103%</f>
        <v>0</v>
      </c>
      <c r="O147" s="170">
        <f>N147*102.7%</f>
        <v>0</v>
      </c>
      <c r="P147" s="170">
        <f t="shared" ref="P147:S148" si="156">O147*102.5%</f>
        <v>0</v>
      </c>
      <c r="Q147" s="170">
        <f t="shared" si="156"/>
        <v>0</v>
      </c>
      <c r="R147" s="170">
        <f t="shared" si="156"/>
        <v>0</v>
      </c>
      <c r="S147" s="170">
        <f t="shared" si="156"/>
        <v>0</v>
      </c>
      <c r="T147" s="212">
        <f t="shared" si="149"/>
        <v>0</v>
      </c>
      <c r="V147" s="157">
        <v>0</v>
      </c>
      <c r="W147" s="232">
        <f t="shared" si="150"/>
        <v>0</v>
      </c>
      <c r="X147" s="224">
        <v>0</v>
      </c>
      <c r="Y147" s="237">
        <f t="shared" si="117"/>
        <v>0</v>
      </c>
      <c r="Z147" s="224">
        <v>0</v>
      </c>
    </row>
    <row r="148" spans="2:26" x14ac:dyDescent="0.25">
      <c r="B148" s="289"/>
      <c r="C148" s="288"/>
      <c r="D148" s="288"/>
      <c r="E148" s="61" t="s">
        <v>7</v>
      </c>
      <c r="F148" s="199">
        <f t="shared" si="155"/>
        <v>0</v>
      </c>
      <c r="G148" s="254">
        <v>0</v>
      </c>
      <c r="H148" s="199">
        <v>0</v>
      </c>
      <c r="I148" s="157">
        <v>0</v>
      </c>
      <c r="J148" s="146">
        <v>0</v>
      </c>
      <c r="K148" s="146">
        <v>0</v>
      </c>
      <c r="L148" s="146">
        <v>0</v>
      </c>
      <c r="M148" s="146">
        <v>0</v>
      </c>
      <c r="N148" s="169">
        <f>L148*103%</f>
        <v>0</v>
      </c>
      <c r="O148" s="170">
        <f>N148*102.7%</f>
        <v>0</v>
      </c>
      <c r="P148" s="170">
        <f t="shared" si="156"/>
        <v>0</v>
      </c>
      <c r="Q148" s="170">
        <f t="shared" si="156"/>
        <v>0</v>
      </c>
      <c r="R148" s="170">
        <f t="shared" si="156"/>
        <v>0</v>
      </c>
      <c r="S148" s="170">
        <f t="shared" si="156"/>
        <v>0</v>
      </c>
      <c r="T148" s="212">
        <f t="shared" si="149"/>
        <v>0</v>
      </c>
      <c r="V148" s="157">
        <v>0</v>
      </c>
      <c r="W148" s="232">
        <f t="shared" si="150"/>
        <v>0</v>
      </c>
      <c r="X148" s="224">
        <v>0</v>
      </c>
      <c r="Y148" s="237">
        <f t="shared" si="117"/>
        <v>0</v>
      </c>
      <c r="Z148" s="224">
        <v>0</v>
      </c>
    </row>
    <row r="149" spans="2:26" x14ac:dyDescent="0.25">
      <c r="B149" s="289"/>
      <c r="C149" s="288"/>
      <c r="D149" s="288"/>
      <c r="E149" s="61" t="s">
        <v>8</v>
      </c>
      <c r="F149" s="199">
        <f t="shared" si="155"/>
        <v>421.2</v>
      </c>
      <c r="G149" s="254">
        <v>35.1</v>
      </c>
      <c r="H149" s="199">
        <v>35.1</v>
      </c>
      <c r="I149" s="143">
        <v>35.1</v>
      </c>
      <c r="J149" s="146">
        <v>35.1</v>
      </c>
      <c r="K149" s="146">
        <v>35.1</v>
      </c>
      <c r="L149" s="146">
        <f>K149</f>
        <v>35.1</v>
      </c>
      <c r="M149" s="146">
        <f t="shared" ref="M149" si="157">N149+O149+P149+Q149+R149+S149</f>
        <v>210.6</v>
      </c>
      <c r="N149" s="169">
        <f>L149</f>
        <v>35.1</v>
      </c>
      <c r="O149" s="170">
        <f>N149</f>
        <v>35.1</v>
      </c>
      <c r="P149" s="170">
        <f>O149</f>
        <v>35.1</v>
      </c>
      <c r="Q149" s="170">
        <f>P149</f>
        <v>35.1</v>
      </c>
      <c r="R149" s="170">
        <f>Q149</f>
        <v>35.1</v>
      </c>
      <c r="S149" s="170">
        <f>R149</f>
        <v>35.1</v>
      </c>
      <c r="T149" s="212">
        <f t="shared" si="149"/>
        <v>0</v>
      </c>
      <c r="V149" s="143">
        <v>35.1</v>
      </c>
      <c r="W149" s="232">
        <f t="shared" si="150"/>
        <v>0</v>
      </c>
      <c r="X149" s="224">
        <v>35.1</v>
      </c>
      <c r="Y149" s="237">
        <f t="shared" si="117"/>
        <v>0</v>
      </c>
      <c r="Z149" s="224">
        <v>35.1</v>
      </c>
    </row>
    <row r="150" spans="2:26" ht="31.5" x14ac:dyDescent="0.25">
      <c r="B150" s="289"/>
      <c r="C150" s="288"/>
      <c r="D150" s="288"/>
      <c r="E150" s="41" t="s">
        <v>341</v>
      </c>
      <c r="F150" s="199">
        <f t="shared" si="155"/>
        <v>0</v>
      </c>
      <c r="G150" s="256">
        <v>0</v>
      </c>
      <c r="H150" s="199">
        <v>0</v>
      </c>
      <c r="I150" s="157">
        <v>0</v>
      </c>
      <c r="J150" s="146">
        <v>0</v>
      </c>
      <c r="K150" s="146">
        <v>0</v>
      </c>
      <c r="L150" s="146">
        <v>0</v>
      </c>
      <c r="M150" s="146">
        <v>0</v>
      </c>
      <c r="N150" s="169">
        <f>L150*102.9%</f>
        <v>0</v>
      </c>
      <c r="O150" s="170">
        <f>N150*102.7%</f>
        <v>0</v>
      </c>
      <c r="P150" s="170">
        <f t="shared" ref="P150:S152" si="158">O150*102.5%</f>
        <v>0</v>
      </c>
      <c r="Q150" s="170">
        <f t="shared" si="158"/>
        <v>0</v>
      </c>
      <c r="R150" s="170">
        <f t="shared" si="158"/>
        <v>0</v>
      </c>
      <c r="S150" s="170">
        <f t="shared" si="158"/>
        <v>0</v>
      </c>
      <c r="T150" s="212">
        <f t="shared" si="149"/>
        <v>0</v>
      </c>
      <c r="V150" s="157">
        <v>0</v>
      </c>
      <c r="W150" s="232">
        <f t="shared" si="150"/>
        <v>0</v>
      </c>
      <c r="X150" s="224">
        <v>0</v>
      </c>
      <c r="Y150" s="237">
        <f t="shared" si="117"/>
        <v>0</v>
      </c>
      <c r="Z150" s="224">
        <v>0</v>
      </c>
    </row>
    <row r="151" spans="2:26" x14ac:dyDescent="0.25">
      <c r="B151" s="289"/>
      <c r="C151" s="288"/>
      <c r="D151" s="288"/>
      <c r="E151" s="40" t="s">
        <v>342</v>
      </c>
      <c r="F151" s="199">
        <f t="shared" si="155"/>
        <v>0</v>
      </c>
      <c r="G151" s="256">
        <v>0</v>
      </c>
      <c r="H151" s="199">
        <v>0</v>
      </c>
      <c r="I151" s="157">
        <v>0</v>
      </c>
      <c r="J151" s="146">
        <v>0</v>
      </c>
      <c r="K151" s="146">
        <v>0</v>
      </c>
      <c r="L151" s="146">
        <v>0</v>
      </c>
      <c r="M151" s="146">
        <v>0</v>
      </c>
      <c r="N151" s="169">
        <f>L151*102.9%</f>
        <v>0</v>
      </c>
      <c r="O151" s="170">
        <f>N151*102.7%</f>
        <v>0</v>
      </c>
      <c r="P151" s="170">
        <f t="shared" si="158"/>
        <v>0</v>
      </c>
      <c r="Q151" s="170">
        <f t="shared" si="158"/>
        <v>0</v>
      </c>
      <c r="R151" s="170">
        <f t="shared" si="158"/>
        <v>0</v>
      </c>
      <c r="S151" s="170">
        <f t="shared" si="158"/>
        <v>0</v>
      </c>
      <c r="T151" s="212">
        <f t="shared" si="149"/>
        <v>0</v>
      </c>
      <c r="V151" s="157">
        <v>0</v>
      </c>
      <c r="W151" s="232">
        <f t="shared" si="150"/>
        <v>0</v>
      </c>
      <c r="X151" s="224">
        <v>0</v>
      </c>
      <c r="Y151" s="237">
        <f t="shared" si="117"/>
        <v>0</v>
      </c>
      <c r="Z151" s="224">
        <v>0</v>
      </c>
    </row>
    <row r="152" spans="2:26" x14ac:dyDescent="0.25">
      <c r="B152" s="289"/>
      <c r="C152" s="288"/>
      <c r="D152" s="288"/>
      <c r="E152" s="61" t="s">
        <v>23</v>
      </c>
      <c r="F152" s="199">
        <f t="shared" si="155"/>
        <v>0</v>
      </c>
      <c r="G152" s="256">
        <v>0</v>
      </c>
      <c r="H152" s="199">
        <v>0</v>
      </c>
      <c r="I152" s="157">
        <v>0</v>
      </c>
      <c r="J152" s="146">
        <v>0</v>
      </c>
      <c r="K152" s="146">
        <v>0</v>
      </c>
      <c r="L152" s="146">
        <v>0</v>
      </c>
      <c r="M152" s="146">
        <v>0</v>
      </c>
      <c r="N152" s="169">
        <f>L152*102.9%</f>
        <v>0</v>
      </c>
      <c r="O152" s="170">
        <f>N152*102.7%</f>
        <v>0</v>
      </c>
      <c r="P152" s="170">
        <f t="shared" si="158"/>
        <v>0</v>
      </c>
      <c r="Q152" s="170">
        <f t="shared" si="158"/>
        <v>0</v>
      </c>
      <c r="R152" s="170">
        <f t="shared" si="158"/>
        <v>0</v>
      </c>
      <c r="S152" s="170">
        <f t="shared" si="158"/>
        <v>0</v>
      </c>
      <c r="T152" s="212">
        <f t="shared" si="149"/>
        <v>0</v>
      </c>
      <c r="V152" s="157">
        <v>0</v>
      </c>
      <c r="W152" s="232">
        <f t="shared" si="150"/>
        <v>0</v>
      </c>
      <c r="X152" s="224">
        <v>0</v>
      </c>
      <c r="Y152" s="237">
        <f t="shared" si="117"/>
        <v>0</v>
      </c>
      <c r="Z152" s="224">
        <v>0</v>
      </c>
    </row>
    <row r="153" spans="2:26" ht="18.75" customHeight="1" x14ac:dyDescent="0.2">
      <c r="B153" s="289" t="s">
        <v>44</v>
      </c>
      <c r="C153" s="288" t="s">
        <v>329</v>
      </c>
      <c r="D153" s="288" t="s">
        <v>15</v>
      </c>
      <c r="E153" s="39" t="s">
        <v>33</v>
      </c>
      <c r="F153" s="144">
        <f t="shared" ref="F153:S153" si="159">F154+F155+F156+F157+F159</f>
        <v>3250</v>
      </c>
      <c r="G153" s="258">
        <f t="shared" si="159"/>
        <v>150</v>
      </c>
      <c r="H153" s="144">
        <f t="shared" si="159"/>
        <v>100</v>
      </c>
      <c r="I153" s="149">
        <f t="shared" si="159"/>
        <v>300</v>
      </c>
      <c r="J153" s="150">
        <f t="shared" si="159"/>
        <v>300</v>
      </c>
      <c r="K153" s="145">
        <f t="shared" si="159"/>
        <v>300</v>
      </c>
      <c r="L153" s="145">
        <f t="shared" si="159"/>
        <v>300</v>
      </c>
      <c r="M153" s="145">
        <f t="shared" si="159"/>
        <v>1800</v>
      </c>
      <c r="N153" s="179">
        <f t="shared" si="159"/>
        <v>300</v>
      </c>
      <c r="O153" s="180">
        <f t="shared" si="159"/>
        <v>300</v>
      </c>
      <c r="P153" s="180">
        <f t="shared" si="159"/>
        <v>300</v>
      </c>
      <c r="Q153" s="180">
        <f t="shared" si="159"/>
        <v>300</v>
      </c>
      <c r="R153" s="180">
        <f t="shared" si="159"/>
        <v>300</v>
      </c>
      <c r="S153" s="180">
        <f t="shared" si="159"/>
        <v>300</v>
      </c>
      <c r="T153" s="212">
        <f t="shared" si="149"/>
        <v>0</v>
      </c>
      <c r="V153" s="149">
        <f t="shared" ref="V153" si="160">V154+V155+V156+V157+V159</f>
        <v>300</v>
      </c>
      <c r="W153" s="232">
        <f t="shared" si="150"/>
        <v>0</v>
      </c>
      <c r="X153" s="226">
        <f t="shared" ref="X153" si="161">X154+X155+X156+X157+X159</f>
        <v>300</v>
      </c>
      <c r="Y153" s="237">
        <f t="shared" si="117"/>
        <v>0</v>
      </c>
      <c r="Z153" s="223">
        <f t="shared" ref="Z153" si="162">Z154+Z155+Z156+Z157+Z159</f>
        <v>300</v>
      </c>
    </row>
    <row r="154" spans="2:26" x14ac:dyDescent="0.25">
      <c r="B154" s="289"/>
      <c r="C154" s="288"/>
      <c r="D154" s="288"/>
      <c r="E154" s="61" t="s">
        <v>6</v>
      </c>
      <c r="F154" s="199">
        <f t="shared" ref="F154:F159" si="163">G154+H154+I154+J154+K154+L154+M154</f>
        <v>0</v>
      </c>
      <c r="G154" s="256">
        <v>0</v>
      </c>
      <c r="H154" s="199">
        <v>0</v>
      </c>
      <c r="I154" s="157">
        <v>0</v>
      </c>
      <c r="J154" s="146">
        <v>0</v>
      </c>
      <c r="K154" s="146">
        <v>0</v>
      </c>
      <c r="L154" s="146">
        <v>0</v>
      </c>
      <c r="M154" s="146">
        <v>0</v>
      </c>
      <c r="N154" s="169">
        <f>L154*103%</f>
        <v>0</v>
      </c>
      <c r="O154" s="170">
        <f>N154*102.7%</f>
        <v>0</v>
      </c>
      <c r="P154" s="170">
        <f t="shared" ref="P154:S155" si="164">O154*102.5%</f>
        <v>0</v>
      </c>
      <c r="Q154" s="170">
        <f t="shared" si="164"/>
        <v>0</v>
      </c>
      <c r="R154" s="170">
        <f t="shared" si="164"/>
        <v>0</v>
      </c>
      <c r="S154" s="170">
        <f t="shared" si="164"/>
        <v>0</v>
      </c>
      <c r="T154" s="212">
        <f t="shared" si="149"/>
        <v>0</v>
      </c>
      <c r="V154" s="157">
        <v>0</v>
      </c>
      <c r="W154" s="232">
        <f t="shared" si="150"/>
        <v>0</v>
      </c>
      <c r="X154" s="224">
        <v>0</v>
      </c>
      <c r="Y154" s="237">
        <f t="shared" si="117"/>
        <v>0</v>
      </c>
      <c r="Z154" s="224">
        <v>0</v>
      </c>
    </row>
    <row r="155" spans="2:26" x14ac:dyDescent="0.25">
      <c r="B155" s="289"/>
      <c r="C155" s="288"/>
      <c r="D155" s="288"/>
      <c r="E155" s="61" t="s">
        <v>7</v>
      </c>
      <c r="F155" s="199">
        <f t="shared" si="163"/>
        <v>0</v>
      </c>
      <c r="G155" s="256">
        <v>0</v>
      </c>
      <c r="H155" s="199">
        <v>0</v>
      </c>
      <c r="I155" s="157">
        <v>0</v>
      </c>
      <c r="J155" s="146">
        <v>0</v>
      </c>
      <c r="K155" s="146">
        <v>0</v>
      </c>
      <c r="L155" s="146">
        <v>0</v>
      </c>
      <c r="M155" s="146">
        <v>0</v>
      </c>
      <c r="N155" s="169">
        <f>L155*103%</f>
        <v>0</v>
      </c>
      <c r="O155" s="170">
        <f>N155*102.7%</f>
        <v>0</v>
      </c>
      <c r="P155" s="170">
        <f t="shared" si="164"/>
        <v>0</v>
      </c>
      <c r="Q155" s="170">
        <f t="shared" si="164"/>
        <v>0</v>
      </c>
      <c r="R155" s="170">
        <f t="shared" si="164"/>
        <v>0</v>
      </c>
      <c r="S155" s="170">
        <f t="shared" si="164"/>
        <v>0</v>
      </c>
      <c r="T155" s="212">
        <f t="shared" si="149"/>
        <v>0</v>
      </c>
      <c r="V155" s="157">
        <v>0</v>
      </c>
      <c r="W155" s="232">
        <f t="shared" si="150"/>
        <v>0</v>
      </c>
      <c r="X155" s="224">
        <v>0</v>
      </c>
      <c r="Y155" s="237">
        <f t="shared" si="117"/>
        <v>0</v>
      </c>
      <c r="Z155" s="224">
        <v>0</v>
      </c>
    </row>
    <row r="156" spans="2:26" x14ac:dyDescent="0.25">
      <c r="B156" s="289"/>
      <c r="C156" s="288"/>
      <c r="D156" s="288"/>
      <c r="E156" s="61" t="s">
        <v>8</v>
      </c>
      <c r="F156" s="199">
        <f t="shared" si="163"/>
        <v>3250</v>
      </c>
      <c r="G156" s="256">
        <v>150</v>
      </c>
      <c r="H156" s="199">
        <f>300-200</f>
        <v>100</v>
      </c>
      <c r="I156" s="143">
        <v>300</v>
      </c>
      <c r="J156" s="146">
        <v>300</v>
      </c>
      <c r="K156" s="146">
        <v>300</v>
      </c>
      <c r="L156" s="146">
        <f>K156</f>
        <v>300</v>
      </c>
      <c r="M156" s="146">
        <f t="shared" ref="M156" si="165">N156+O156+P156+Q156+R156+S156</f>
        <v>1800</v>
      </c>
      <c r="N156" s="169">
        <f>L156</f>
        <v>300</v>
      </c>
      <c r="O156" s="170">
        <f>N156</f>
        <v>300</v>
      </c>
      <c r="P156" s="170">
        <f>O156</f>
        <v>300</v>
      </c>
      <c r="Q156" s="170">
        <f>P156</f>
        <v>300</v>
      </c>
      <c r="R156" s="170">
        <f>Q156</f>
        <v>300</v>
      </c>
      <c r="S156" s="170">
        <f>R156</f>
        <v>300</v>
      </c>
      <c r="T156" s="212">
        <f t="shared" si="149"/>
        <v>0</v>
      </c>
      <c r="V156" s="143">
        <v>300</v>
      </c>
      <c r="W156" s="232">
        <f t="shared" si="150"/>
        <v>0</v>
      </c>
      <c r="X156" s="224">
        <v>300</v>
      </c>
      <c r="Y156" s="237">
        <f t="shared" si="117"/>
        <v>0</v>
      </c>
      <c r="Z156" s="224">
        <v>300</v>
      </c>
    </row>
    <row r="157" spans="2:26" ht="31.5" x14ac:dyDescent="0.25">
      <c r="B157" s="289"/>
      <c r="C157" s="288"/>
      <c r="D157" s="288"/>
      <c r="E157" s="41" t="s">
        <v>341</v>
      </c>
      <c r="F157" s="199">
        <f t="shared" si="163"/>
        <v>0</v>
      </c>
      <c r="G157" s="256">
        <v>0</v>
      </c>
      <c r="H157" s="199">
        <v>0</v>
      </c>
      <c r="I157" s="157">
        <v>0</v>
      </c>
      <c r="J157" s="146">
        <v>0</v>
      </c>
      <c r="K157" s="146">
        <v>0</v>
      </c>
      <c r="L157" s="146">
        <v>0</v>
      </c>
      <c r="M157" s="146">
        <v>0</v>
      </c>
      <c r="N157" s="169">
        <f>L157*102.9%</f>
        <v>0</v>
      </c>
      <c r="O157" s="170">
        <f>N157*102.7%</f>
        <v>0</v>
      </c>
      <c r="P157" s="170">
        <f t="shared" ref="P157:S159" si="166">O157*102.5%</f>
        <v>0</v>
      </c>
      <c r="Q157" s="170">
        <f t="shared" si="166"/>
        <v>0</v>
      </c>
      <c r="R157" s="170">
        <f t="shared" si="166"/>
        <v>0</v>
      </c>
      <c r="S157" s="170">
        <f t="shared" si="166"/>
        <v>0</v>
      </c>
      <c r="T157" s="212">
        <f t="shared" si="149"/>
        <v>0</v>
      </c>
      <c r="V157" s="157">
        <v>0</v>
      </c>
      <c r="W157" s="232">
        <f t="shared" si="150"/>
        <v>0</v>
      </c>
      <c r="X157" s="224">
        <v>0</v>
      </c>
      <c r="Y157" s="237">
        <f t="shared" si="117"/>
        <v>0</v>
      </c>
      <c r="Z157" s="224">
        <v>0</v>
      </c>
    </row>
    <row r="158" spans="2:26" x14ac:dyDescent="0.25">
      <c r="B158" s="289"/>
      <c r="C158" s="288"/>
      <c r="D158" s="288"/>
      <c r="E158" s="40" t="s">
        <v>342</v>
      </c>
      <c r="F158" s="199">
        <f t="shared" si="163"/>
        <v>0</v>
      </c>
      <c r="G158" s="256">
        <v>0</v>
      </c>
      <c r="H158" s="199">
        <v>0</v>
      </c>
      <c r="I158" s="157">
        <v>0</v>
      </c>
      <c r="J158" s="146">
        <v>0</v>
      </c>
      <c r="K158" s="146">
        <v>0</v>
      </c>
      <c r="L158" s="146">
        <v>0</v>
      </c>
      <c r="M158" s="146">
        <v>0</v>
      </c>
      <c r="N158" s="169">
        <f>L158*102.9%</f>
        <v>0</v>
      </c>
      <c r="O158" s="170">
        <f>N158*102.7%</f>
        <v>0</v>
      </c>
      <c r="P158" s="170">
        <f t="shared" si="166"/>
        <v>0</v>
      </c>
      <c r="Q158" s="170">
        <f t="shared" si="166"/>
        <v>0</v>
      </c>
      <c r="R158" s="170">
        <f t="shared" si="166"/>
        <v>0</v>
      </c>
      <c r="S158" s="170">
        <f t="shared" si="166"/>
        <v>0</v>
      </c>
      <c r="T158" s="212">
        <f t="shared" si="149"/>
        <v>0</v>
      </c>
      <c r="V158" s="157">
        <v>0</v>
      </c>
      <c r="W158" s="232">
        <f t="shared" si="150"/>
        <v>0</v>
      </c>
      <c r="X158" s="224">
        <v>0</v>
      </c>
      <c r="Y158" s="237">
        <f t="shared" si="117"/>
        <v>0</v>
      </c>
      <c r="Z158" s="224">
        <v>0</v>
      </c>
    </row>
    <row r="159" spans="2:26" ht="20.25" customHeight="1" x14ac:dyDescent="0.25">
      <c r="B159" s="289"/>
      <c r="C159" s="288"/>
      <c r="D159" s="288"/>
      <c r="E159" s="61" t="s">
        <v>23</v>
      </c>
      <c r="F159" s="199">
        <f t="shared" si="163"/>
        <v>0</v>
      </c>
      <c r="G159" s="256"/>
      <c r="H159" s="199">
        <v>0</v>
      </c>
      <c r="I159" s="157">
        <v>0</v>
      </c>
      <c r="J159" s="146">
        <v>0</v>
      </c>
      <c r="K159" s="146">
        <v>0</v>
      </c>
      <c r="L159" s="146">
        <v>0</v>
      </c>
      <c r="M159" s="146">
        <v>0</v>
      </c>
      <c r="N159" s="169">
        <f>L159*102.9%</f>
        <v>0</v>
      </c>
      <c r="O159" s="170">
        <f>N159*102.7%</f>
        <v>0</v>
      </c>
      <c r="P159" s="170">
        <f t="shared" si="166"/>
        <v>0</v>
      </c>
      <c r="Q159" s="170">
        <f t="shared" si="166"/>
        <v>0</v>
      </c>
      <c r="R159" s="170">
        <f t="shared" si="166"/>
        <v>0</v>
      </c>
      <c r="S159" s="170">
        <f t="shared" si="166"/>
        <v>0</v>
      </c>
      <c r="T159" s="212">
        <f t="shared" si="149"/>
        <v>0</v>
      </c>
      <c r="V159" s="157">
        <v>0</v>
      </c>
      <c r="W159" s="232">
        <f t="shared" si="150"/>
        <v>0</v>
      </c>
      <c r="X159" s="224">
        <v>0</v>
      </c>
      <c r="Y159" s="237">
        <f t="shared" si="117"/>
        <v>0</v>
      </c>
      <c r="Z159" s="224">
        <v>0</v>
      </c>
    </row>
    <row r="160" spans="2:26" ht="23.25" customHeight="1" x14ac:dyDescent="0.2">
      <c r="B160" s="288" t="s">
        <v>85</v>
      </c>
      <c r="C160" s="288"/>
      <c r="D160" s="288"/>
      <c r="E160" s="39" t="s">
        <v>33</v>
      </c>
      <c r="F160" s="144">
        <f t="shared" ref="F160:S160" si="167">F161+F162+F163+F164+F166</f>
        <v>3671.2</v>
      </c>
      <c r="G160" s="258">
        <f t="shared" si="167"/>
        <v>185.1</v>
      </c>
      <c r="H160" s="144">
        <f t="shared" si="167"/>
        <v>135.1</v>
      </c>
      <c r="I160" s="149">
        <f t="shared" si="167"/>
        <v>335.1</v>
      </c>
      <c r="J160" s="149">
        <f t="shared" si="167"/>
        <v>335.1</v>
      </c>
      <c r="K160" s="144">
        <f t="shared" si="167"/>
        <v>335.1</v>
      </c>
      <c r="L160" s="144">
        <f t="shared" si="167"/>
        <v>335.1</v>
      </c>
      <c r="M160" s="144">
        <f t="shared" si="167"/>
        <v>2010.6</v>
      </c>
      <c r="N160" s="179">
        <f t="shared" si="167"/>
        <v>335.1</v>
      </c>
      <c r="O160" s="181">
        <f t="shared" si="167"/>
        <v>335.1</v>
      </c>
      <c r="P160" s="181">
        <f t="shared" si="167"/>
        <v>335.1</v>
      </c>
      <c r="Q160" s="181">
        <f t="shared" si="167"/>
        <v>335.1</v>
      </c>
      <c r="R160" s="181">
        <f t="shared" si="167"/>
        <v>335.1</v>
      </c>
      <c r="S160" s="181">
        <f t="shared" si="167"/>
        <v>335.1</v>
      </c>
      <c r="T160" s="212">
        <f t="shared" si="149"/>
        <v>0</v>
      </c>
      <c r="V160" s="149">
        <f t="shared" ref="V160" si="168">V161+V162+V163+V164+V166</f>
        <v>335.1</v>
      </c>
      <c r="W160" s="232">
        <f t="shared" si="150"/>
        <v>0</v>
      </c>
      <c r="X160" s="209">
        <f t="shared" ref="X160" si="169">X161+X162+X163+X164+X166</f>
        <v>335.1</v>
      </c>
      <c r="Y160" s="237">
        <f t="shared" si="117"/>
        <v>0</v>
      </c>
      <c r="Z160" s="208">
        <f t="shared" ref="Z160" si="170">Z161+Z162+Z163+Z164+Z166</f>
        <v>335.1</v>
      </c>
    </row>
    <row r="161" spans="1:26" x14ac:dyDescent="0.2">
      <c r="B161" s="288"/>
      <c r="C161" s="288"/>
      <c r="D161" s="288"/>
      <c r="E161" s="41" t="s">
        <v>6</v>
      </c>
      <c r="F161" s="199">
        <f t="shared" ref="F161:F166" si="171">G161+H161+I161+J161+K161+L161+M161</f>
        <v>0</v>
      </c>
      <c r="G161" s="256">
        <f t="shared" ref="G161:K162" si="172">G147+G154</f>
        <v>0</v>
      </c>
      <c r="H161" s="199">
        <f t="shared" si="172"/>
        <v>0</v>
      </c>
      <c r="I161" s="147">
        <f t="shared" si="172"/>
        <v>0</v>
      </c>
      <c r="J161" s="147">
        <f t="shared" si="172"/>
        <v>0</v>
      </c>
      <c r="K161" s="199">
        <f t="shared" si="172"/>
        <v>0</v>
      </c>
      <c r="L161" s="199">
        <f>L147+L154</f>
        <v>0</v>
      </c>
      <c r="M161" s="146">
        <f t="shared" ref="M161:M166" si="173">N161+O161+P161+Q161+R161+S161</f>
        <v>0</v>
      </c>
      <c r="N161" s="186">
        <f t="shared" ref="N161:N166" si="174">L161</f>
        <v>0</v>
      </c>
      <c r="O161" s="174">
        <f t="shared" ref="O161:S162" si="175">O147+O154</f>
        <v>0</v>
      </c>
      <c r="P161" s="174">
        <f t="shared" si="175"/>
        <v>0</v>
      </c>
      <c r="Q161" s="174">
        <f t="shared" si="175"/>
        <v>0</v>
      </c>
      <c r="R161" s="174">
        <f t="shared" si="175"/>
        <v>0</v>
      </c>
      <c r="S161" s="174">
        <f t="shared" si="175"/>
        <v>0</v>
      </c>
      <c r="T161" s="212">
        <f t="shared" si="149"/>
        <v>0</v>
      </c>
      <c r="V161" s="147">
        <f t="shared" ref="V161:V162" si="176">V147+V154</f>
        <v>0</v>
      </c>
      <c r="W161" s="232">
        <f t="shared" si="150"/>
        <v>0</v>
      </c>
      <c r="X161" s="222">
        <f t="shared" ref="X161:X162" si="177">X147+X154</f>
        <v>0</v>
      </c>
      <c r="Y161" s="237">
        <f t="shared" si="117"/>
        <v>0</v>
      </c>
      <c r="Z161" s="211">
        <f t="shared" ref="Z161:Z162" si="178">Z147+Z154</f>
        <v>0</v>
      </c>
    </row>
    <row r="162" spans="1:26" x14ac:dyDescent="0.2">
      <c r="B162" s="288"/>
      <c r="C162" s="288"/>
      <c r="D162" s="288"/>
      <c r="E162" s="41" t="s">
        <v>7</v>
      </c>
      <c r="F162" s="199">
        <f t="shared" si="171"/>
        <v>0</v>
      </c>
      <c r="G162" s="256">
        <f t="shared" si="172"/>
        <v>0</v>
      </c>
      <c r="H162" s="199">
        <f t="shared" si="172"/>
        <v>0</v>
      </c>
      <c r="I162" s="147">
        <f t="shared" si="172"/>
        <v>0</v>
      </c>
      <c r="J162" s="147">
        <f t="shared" si="172"/>
        <v>0</v>
      </c>
      <c r="K162" s="199">
        <f t="shared" si="172"/>
        <v>0</v>
      </c>
      <c r="L162" s="199">
        <f>L148+L155</f>
        <v>0</v>
      </c>
      <c r="M162" s="146">
        <f>N162+O162+P162+Q162+R162+S162</f>
        <v>0</v>
      </c>
      <c r="N162" s="186">
        <f t="shared" si="174"/>
        <v>0</v>
      </c>
      <c r="O162" s="174">
        <f t="shared" si="175"/>
        <v>0</v>
      </c>
      <c r="P162" s="174">
        <f t="shared" si="175"/>
        <v>0</v>
      </c>
      <c r="Q162" s="174">
        <f t="shared" si="175"/>
        <v>0</v>
      </c>
      <c r="R162" s="174">
        <f t="shared" si="175"/>
        <v>0</v>
      </c>
      <c r="S162" s="174">
        <f t="shared" si="175"/>
        <v>0</v>
      </c>
      <c r="T162" s="212">
        <f t="shared" si="149"/>
        <v>0</v>
      </c>
      <c r="V162" s="147">
        <f t="shared" si="176"/>
        <v>0</v>
      </c>
      <c r="W162" s="232">
        <f t="shared" si="150"/>
        <v>0</v>
      </c>
      <c r="X162" s="222">
        <f t="shared" si="177"/>
        <v>0</v>
      </c>
      <c r="Y162" s="237">
        <f t="shared" si="117"/>
        <v>0</v>
      </c>
      <c r="Z162" s="211">
        <f t="shared" si="178"/>
        <v>0</v>
      </c>
    </row>
    <row r="163" spans="1:26" x14ac:dyDescent="0.2">
      <c r="B163" s="288"/>
      <c r="C163" s="288"/>
      <c r="D163" s="288"/>
      <c r="E163" s="41" t="s">
        <v>8</v>
      </c>
      <c r="F163" s="199">
        <f t="shared" si="171"/>
        <v>3671.2</v>
      </c>
      <c r="G163" s="256">
        <f t="shared" ref="G163:L164" si="179">G156+G149</f>
        <v>185.1</v>
      </c>
      <c r="H163" s="199">
        <f t="shared" si="179"/>
        <v>135.1</v>
      </c>
      <c r="I163" s="147">
        <f t="shared" si="179"/>
        <v>335.1</v>
      </c>
      <c r="J163" s="147">
        <f t="shared" si="179"/>
        <v>335.1</v>
      </c>
      <c r="K163" s="199">
        <f t="shared" si="179"/>
        <v>335.1</v>
      </c>
      <c r="L163" s="199">
        <f t="shared" si="179"/>
        <v>335.1</v>
      </c>
      <c r="M163" s="146">
        <f>N163+O163+P163+Q163+R163+S163</f>
        <v>2010.6</v>
      </c>
      <c r="N163" s="186">
        <f t="shared" si="174"/>
        <v>335.1</v>
      </c>
      <c r="O163" s="174">
        <f t="shared" ref="O163:S164" si="180">O156+O149</f>
        <v>335.1</v>
      </c>
      <c r="P163" s="174">
        <f t="shared" si="180"/>
        <v>335.1</v>
      </c>
      <c r="Q163" s="174">
        <f t="shared" si="180"/>
        <v>335.1</v>
      </c>
      <c r="R163" s="174">
        <f t="shared" si="180"/>
        <v>335.1</v>
      </c>
      <c r="S163" s="174">
        <f t="shared" si="180"/>
        <v>335.1</v>
      </c>
      <c r="T163" s="212">
        <f t="shared" si="149"/>
        <v>0</v>
      </c>
      <c r="V163" s="147">
        <f t="shared" ref="V163:V164" si="181">V156+V149</f>
        <v>335.1</v>
      </c>
      <c r="W163" s="232">
        <f t="shared" si="150"/>
        <v>0</v>
      </c>
      <c r="X163" s="222">
        <f t="shared" ref="X163:X164" si="182">X156+X149</f>
        <v>335.1</v>
      </c>
      <c r="Y163" s="237">
        <f t="shared" si="117"/>
        <v>0</v>
      </c>
      <c r="Z163" s="211">
        <f t="shared" ref="Z163:Z164" si="183">Z156+Z149</f>
        <v>335.1</v>
      </c>
    </row>
    <row r="164" spans="1:26" ht="31.5" x14ac:dyDescent="0.2">
      <c r="B164" s="288"/>
      <c r="C164" s="288"/>
      <c r="D164" s="288"/>
      <c r="E164" s="41" t="s">
        <v>341</v>
      </c>
      <c r="F164" s="199">
        <f t="shared" si="171"/>
        <v>0</v>
      </c>
      <c r="G164" s="256">
        <f t="shared" si="179"/>
        <v>0</v>
      </c>
      <c r="H164" s="199">
        <f t="shared" si="179"/>
        <v>0</v>
      </c>
      <c r="I164" s="147">
        <f t="shared" si="179"/>
        <v>0</v>
      </c>
      <c r="J164" s="147">
        <f t="shared" si="179"/>
        <v>0</v>
      </c>
      <c r="K164" s="199">
        <f t="shared" si="179"/>
        <v>0</v>
      </c>
      <c r="L164" s="199">
        <f t="shared" si="179"/>
        <v>0</v>
      </c>
      <c r="M164" s="146">
        <f t="shared" si="173"/>
        <v>0</v>
      </c>
      <c r="N164" s="186">
        <f t="shared" si="174"/>
        <v>0</v>
      </c>
      <c r="O164" s="174">
        <f t="shared" si="180"/>
        <v>0</v>
      </c>
      <c r="P164" s="174">
        <f t="shared" si="180"/>
        <v>0</v>
      </c>
      <c r="Q164" s="174">
        <f t="shared" si="180"/>
        <v>0</v>
      </c>
      <c r="R164" s="174">
        <f t="shared" si="180"/>
        <v>0</v>
      </c>
      <c r="S164" s="174">
        <f t="shared" si="180"/>
        <v>0</v>
      </c>
      <c r="T164" s="212">
        <f t="shared" si="149"/>
        <v>0</v>
      </c>
      <c r="V164" s="147">
        <f t="shared" si="181"/>
        <v>0</v>
      </c>
      <c r="W164" s="232">
        <f t="shared" si="150"/>
        <v>0</v>
      </c>
      <c r="X164" s="222">
        <f t="shared" si="182"/>
        <v>0</v>
      </c>
      <c r="Y164" s="237">
        <f t="shared" si="117"/>
        <v>0</v>
      </c>
      <c r="Z164" s="211">
        <f t="shared" si="183"/>
        <v>0</v>
      </c>
    </row>
    <row r="165" spans="1:26" x14ac:dyDescent="0.2">
      <c r="B165" s="288"/>
      <c r="C165" s="288"/>
      <c r="D165" s="288"/>
      <c r="E165" s="40" t="s">
        <v>342</v>
      </c>
      <c r="F165" s="199">
        <f t="shared" si="171"/>
        <v>0</v>
      </c>
      <c r="G165" s="256">
        <v>0</v>
      </c>
      <c r="H165" s="199">
        <v>0</v>
      </c>
      <c r="I165" s="147">
        <v>0</v>
      </c>
      <c r="J165" s="147">
        <v>0</v>
      </c>
      <c r="K165" s="199">
        <v>0</v>
      </c>
      <c r="L165" s="199">
        <v>0</v>
      </c>
      <c r="M165" s="146">
        <f t="shared" si="173"/>
        <v>0</v>
      </c>
      <c r="N165" s="186">
        <f t="shared" si="174"/>
        <v>0</v>
      </c>
      <c r="O165" s="174">
        <v>0</v>
      </c>
      <c r="P165" s="174">
        <v>0</v>
      </c>
      <c r="Q165" s="174">
        <v>0</v>
      </c>
      <c r="R165" s="174">
        <v>0</v>
      </c>
      <c r="S165" s="174">
        <v>0</v>
      </c>
      <c r="T165" s="212">
        <f t="shared" si="149"/>
        <v>0</v>
      </c>
      <c r="V165" s="147">
        <v>0</v>
      </c>
      <c r="W165" s="232">
        <f t="shared" si="150"/>
        <v>0</v>
      </c>
      <c r="X165" s="222">
        <v>0</v>
      </c>
      <c r="Y165" s="237">
        <f t="shared" si="117"/>
        <v>0</v>
      </c>
      <c r="Z165" s="211">
        <v>0</v>
      </c>
    </row>
    <row r="166" spans="1:26" x14ac:dyDescent="0.2">
      <c r="B166" s="288"/>
      <c r="C166" s="288"/>
      <c r="D166" s="288"/>
      <c r="E166" s="61" t="s">
        <v>23</v>
      </c>
      <c r="F166" s="199">
        <f t="shared" si="171"/>
        <v>0</v>
      </c>
      <c r="G166" s="256">
        <f t="shared" ref="G166:L166" si="184">G152+G159</f>
        <v>0</v>
      </c>
      <c r="H166" s="199">
        <f t="shared" si="184"/>
        <v>0</v>
      </c>
      <c r="I166" s="147">
        <f t="shared" si="184"/>
        <v>0</v>
      </c>
      <c r="J166" s="147">
        <f t="shared" si="184"/>
        <v>0</v>
      </c>
      <c r="K166" s="199">
        <f t="shared" si="184"/>
        <v>0</v>
      </c>
      <c r="L166" s="199">
        <f t="shared" si="184"/>
        <v>0</v>
      </c>
      <c r="M166" s="146">
        <f t="shared" si="173"/>
        <v>0</v>
      </c>
      <c r="N166" s="186">
        <f t="shared" si="174"/>
        <v>0</v>
      </c>
      <c r="O166" s="174">
        <f>O152+O159</f>
        <v>0</v>
      </c>
      <c r="P166" s="174">
        <f>P152+P159</f>
        <v>0</v>
      </c>
      <c r="Q166" s="174">
        <f>Q152+Q159</f>
        <v>0</v>
      </c>
      <c r="R166" s="174">
        <f>R152+R159</f>
        <v>0</v>
      </c>
      <c r="S166" s="174">
        <f>S152+S159</f>
        <v>0</v>
      </c>
      <c r="T166" s="212">
        <f t="shared" si="149"/>
        <v>0</v>
      </c>
      <c r="V166" s="147">
        <f t="shared" ref="V166" si="185">V152+V159</f>
        <v>0</v>
      </c>
      <c r="W166" s="232">
        <f t="shared" si="150"/>
        <v>0</v>
      </c>
      <c r="X166" s="222">
        <f t="shared" ref="X166" si="186">X152+X159</f>
        <v>0</v>
      </c>
      <c r="Y166" s="237">
        <f t="shared" si="117"/>
        <v>0</v>
      </c>
      <c r="Z166" s="211">
        <f t="shared" ref="Z166" si="187">Z152+Z159</f>
        <v>0</v>
      </c>
    </row>
    <row r="167" spans="1:26" s="244" customFormat="1" ht="23.25" customHeight="1" x14ac:dyDescent="0.2">
      <c r="A167" s="441"/>
      <c r="B167" s="461" t="s">
        <v>17</v>
      </c>
      <c r="C167" s="461"/>
      <c r="D167" s="461"/>
      <c r="E167" s="462" t="s">
        <v>33</v>
      </c>
      <c r="F167" s="439">
        <f>F168+F169+F170+F171+F173</f>
        <v>3894032.5466126944</v>
      </c>
      <c r="G167" s="444">
        <f t="shared" ref="G167:S167" si="188">G168+G169+G170+G171+G173</f>
        <v>290885.73590999999</v>
      </c>
      <c r="H167" s="439">
        <f t="shared" si="188"/>
        <v>241096.09822000001</v>
      </c>
      <c r="I167" s="438">
        <f>I168+I169+I170+I171+I173</f>
        <v>467932.28381999995</v>
      </c>
      <c r="J167" s="438">
        <f t="shared" ref="J167:K167" si="189">J168+J169+J170+J171+J173</f>
        <v>484002.77273079997</v>
      </c>
      <c r="K167" s="439">
        <f t="shared" si="189"/>
        <v>366757.52006816643</v>
      </c>
      <c r="L167" s="439">
        <f t="shared" si="188"/>
        <v>353310.97106771136</v>
      </c>
      <c r="M167" s="439">
        <f t="shared" si="188"/>
        <v>1690047.1647960171</v>
      </c>
      <c r="N167" s="248">
        <f t="shared" si="188"/>
        <v>359758.95212988509</v>
      </c>
      <c r="O167" s="249">
        <f t="shared" si="188"/>
        <v>365936.34033162199</v>
      </c>
      <c r="P167" s="249">
        <f t="shared" si="188"/>
        <v>371810.57892716257</v>
      </c>
      <c r="Q167" s="249">
        <f t="shared" si="188"/>
        <v>377831.67348759156</v>
      </c>
      <c r="R167" s="249">
        <f t="shared" si="188"/>
        <v>384003.29541203135</v>
      </c>
      <c r="S167" s="249">
        <f t="shared" si="188"/>
        <v>390329.20745458209</v>
      </c>
      <c r="T167" s="243">
        <f t="shared" si="149"/>
        <v>-50098.162090000056</v>
      </c>
      <c r="V167" s="241">
        <f>V168+V169+V170+V171+V173</f>
        <v>518030.44591000001</v>
      </c>
      <c r="W167" s="244">
        <f t="shared" si="150"/>
        <v>10000</v>
      </c>
      <c r="X167" s="241">
        <f t="shared" ref="X167" si="190">X168+X169+X170+X171+X173</f>
        <v>474002.77273079997</v>
      </c>
      <c r="Y167" s="245">
        <f t="shared" si="117"/>
        <v>89999.999998620013</v>
      </c>
      <c r="Z167" s="242">
        <f t="shared" ref="Z167" si="191">Z168+Z169+Z170+Z171+Z173</f>
        <v>276757.52006954642</v>
      </c>
    </row>
    <row r="168" spans="1:26" s="244" customFormat="1" x14ac:dyDescent="0.2">
      <c r="A168" s="441"/>
      <c r="B168" s="461"/>
      <c r="C168" s="461"/>
      <c r="D168" s="461"/>
      <c r="E168" s="463" t="s">
        <v>6</v>
      </c>
      <c r="F168" s="440">
        <f>G168+H168+I168+J168+K168+L168+M168</f>
        <v>0</v>
      </c>
      <c r="G168" s="444">
        <f>G75+G139+G161</f>
        <v>0</v>
      </c>
      <c r="H168" s="439">
        <f t="shared" ref="H168:S173" si="192">H75+H139+H161</f>
        <v>0</v>
      </c>
      <c r="I168" s="438">
        <f t="shared" si="192"/>
        <v>0</v>
      </c>
      <c r="J168" s="438">
        <f t="shared" si="192"/>
        <v>0</v>
      </c>
      <c r="K168" s="438">
        <f t="shared" si="192"/>
        <v>0</v>
      </c>
      <c r="L168" s="438">
        <f t="shared" si="192"/>
        <v>0</v>
      </c>
      <c r="M168" s="438">
        <f t="shared" si="192"/>
        <v>0</v>
      </c>
      <c r="N168" s="250">
        <f t="shared" si="192"/>
        <v>0</v>
      </c>
      <c r="O168" s="249">
        <f t="shared" si="192"/>
        <v>0</v>
      </c>
      <c r="P168" s="249">
        <f t="shared" si="192"/>
        <v>0</v>
      </c>
      <c r="Q168" s="249">
        <f t="shared" si="192"/>
        <v>0</v>
      </c>
      <c r="R168" s="249">
        <f t="shared" si="192"/>
        <v>0</v>
      </c>
      <c r="S168" s="249">
        <f t="shared" si="192"/>
        <v>0</v>
      </c>
      <c r="T168" s="243">
        <f t="shared" si="149"/>
        <v>0</v>
      </c>
      <c r="V168" s="241">
        <f t="shared" ref="V168:V173" si="193">V75+V139+V161</f>
        <v>0</v>
      </c>
      <c r="W168" s="244">
        <f t="shared" si="150"/>
        <v>0</v>
      </c>
      <c r="X168" s="241">
        <f t="shared" ref="X168:X173" si="194">X75+X139+X161</f>
        <v>0</v>
      </c>
      <c r="Y168" s="245">
        <f t="shared" si="117"/>
        <v>0</v>
      </c>
      <c r="Z168" s="241">
        <f t="shared" ref="Z168:Z173" si="195">Z75+Z139+Z161</f>
        <v>0</v>
      </c>
    </row>
    <row r="169" spans="1:26" s="244" customFormat="1" ht="31.5" x14ac:dyDescent="0.2">
      <c r="A169" s="441"/>
      <c r="B169" s="461"/>
      <c r="C169" s="461"/>
      <c r="D169" s="461"/>
      <c r="E169" s="463" t="s">
        <v>7</v>
      </c>
      <c r="F169" s="440">
        <f t="shared" ref="F169:F173" si="196">G169+H169+I169+J169+K169+L169+M169</f>
        <v>2731.4</v>
      </c>
      <c r="G169" s="444">
        <f t="shared" ref="G169:M173" si="197">G76+G140+G162</f>
        <v>807.4</v>
      </c>
      <c r="H169" s="439">
        <f t="shared" si="192"/>
        <v>0</v>
      </c>
      <c r="I169" s="438">
        <f t="shared" si="192"/>
        <v>1268.0999999999999</v>
      </c>
      <c r="J169" s="438">
        <f t="shared" si="192"/>
        <v>188.9</v>
      </c>
      <c r="K169" s="438">
        <f t="shared" si="192"/>
        <v>467.00000000000006</v>
      </c>
      <c r="L169" s="438">
        <f t="shared" si="197"/>
        <v>0</v>
      </c>
      <c r="M169" s="438">
        <f t="shared" si="197"/>
        <v>0</v>
      </c>
      <c r="N169" s="250">
        <f t="shared" si="192"/>
        <v>0</v>
      </c>
      <c r="O169" s="249">
        <f t="shared" si="192"/>
        <v>0</v>
      </c>
      <c r="P169" s="249">
        <f t="shared" si="192"/>
        <v>0</v>
      </c>
      <c r="Q169" s="249">
        <f t="shared" si="192"/>
        <v>0</v>
      </c>
      <c r="R169" s="249">
        <f t="shared" si="192"/>
        <v>0</v>
      </c>
      <c r="S169" s="249">
        <f t="shared" si="192"/>
        <v>0</v>
      </c>
      <c r="T169" s="243">
        <f t="shared" si="149"/>
        <v>0</v>
      </c>
      <c r="V169" s="241">
        <f t="shared" si="193"/>
        <v>1268.0999999999999</v>
      </c>
      <c r="W169" s="244">
        <f t="shared" si="150"/>
        <v>0</v>
      </c>
      <c r="X169" s="241">
        <f t="shared" si="194"/>
        <v>188.9</v>
      </c>
      <c r="Y169" s="245">
        <f t="shared" si="117"/>
        <v>0</v>
      </c>
      <c r="Z169" s="241">
        <f t="shared" si="195"/>
        <v>467.00000000000006</v>
      </c>
    </row>
    <row r="170" spans="1:26" s="244" customFormat="1" x14ac:dyDescent="0.2">
      <c r="A170" s="441"/>
      <c r="B170" s="461"/>
      <c r="C170" s="461"/>
      <c r="D170" s="461"/>
      <c r="E170" s="463" t="s">
        <v>8</v>
      </c>
      <c r="F170" s="440">
        <f t="shared" si="196"/>
        <v>2005415.3106499999</v>
      </c>
      <c r="G170" s="444">
        <f t="shared" si="197"/>
        <v>290078.33590999997</v>
      </c>
      <c r="H170" s="439">
        <f t="shared" si="192"/>
        <v>241096.09822000001</v>
      </c>
      <c r="I170" s="438">
        <f t="shared" si="192"/>
        <v>279913.00344999996</v>
      </c>
      <c r="J170" s="438">
        <f t="shared" si="192"/>
        <v>138916.11175000001</v>
      </c>
      <c r="K170" s="438">
        <f t="shared" si="192"/>
        <v>138644.18575000003</v>
      </c>
      <c r="L170" s="438">
        <f t="shared" si="197"/>
        <v>130966.79651000001</v>
      </c>
      <c r="M170" s="438">
        <f t="shared" si="197"/>
        <v>785800.77905999997</v>
      </c>
      <c r="N170" s="250">
        <f t="shared" si="192"/>
        <v>130966.79651000001</v>
      </c>
      <c r="O170" s="249">
        <f t="shared" si="192"/>
        <v>130966.79651000001</v>
      </c>
      <c r="P170" s="249">
        <f t="shared" si="192"/>
        <v>130966.79651000001</v>
      </c>
      <c r="Q170" s="249">
        <f t="shared" si="192"/>
        <v>130966.79651000001</v>
      </c>
      <c r="R170" s="249">
        <f t="shared" si="192"/>
        <v>130966.79651000001</v>
      </c>
      <c r="S170" s="249">
        <f t="shared" si="192"/>
        <v>130966.79651000001</v>
      </c>
      <c r="T170" s="243">
        <f t="shared" si="149"/>
        <v>-1196.1920900000259</v>
      </c>
      <c r="V170" s="241">
        <f t="shared" si="193"/>
        <v>281109.19553999999</v>
      </c>
      <c r="W170" s="244">
        <f t="shared" si="150"/>
        <v>0</v>
      </c>
      <c r="X170" s="241">
        <f t="shared" si="194"/>
        <v>138916.11175000001</v>
      </c>
      <c r="Y170" s="245">
        <f t="shared" si="117"/>
        <v>0</v>
      </c>
      <c r="Z170" s="241">
        <f t="shared" si="195"/>
        <v>138644.18575000003</v>
      </c>
    </row>
    <row r="171" spans="1:26" s="244" customFormat="1" ht="31.5" x14ac:dyDescent="0.2">
      <c r="A171" s="441"/>
      <c r="B171" s="461"/>
      <c r="C171" s="461"/>
      <c r="D171" s="461"/>
      <c r="E171" s="464" t="s">
        <v>341</v>
      </c>
      <c r="F171" s="440">
        <f>G171+H171+I171+J171+K171+L171+M171</f>
        <v>0</v>
      </c>
      <c r="G171" s="444">
        <f t="shared" si="197"/>
        <v>0</v>
      </c>
      <c r="H171" s="439">
        <f t="shared" si="192"/>
        <v>0</v>
      </c>
      <c r="I171" s="438">
        <f t="shared" si="192"/>
        <v>0</v>
      </c>
      <c r="J171" s="438">
        <f t="shared" si="192"/>
        <v>0</v>
      </c>
      <c r="K171" s="438">
        <f t="shared" si="192"/>
        <v>0</v>
      </c>
      <c r="L171" s="438">
        <f t="shared" si="197"/>
        <v>0</v>
      </c>
      <c r="M171" s="438">
        <f t="shared" si="197"/>
        <v>0</v>
      </c>
      <c r="N171" s="250">
        <f t="shared" si="192"/>
        <v>0</v>
      </c>
      <c r="O171" s="249">
        <f t="shared" si="192"/>
        <v>0</v>
      </c>
      <c r="P171" s="249">
        <f t="shared" si="192"/>
        <v>0</v>
      </c>
      <c r="Q171" s="249">
        <f t="shared" si="192"/>
        <v>0</v>
      </c>
      <c r="R171" s="249">
        <f t="shared" si="192"/>
        <v>0</v>
      </c>
      <c r="S171" s="249">
        <f t="shared" si="192"/>
        <v>0</v>
      </c>
      <c r="T171" s="243">
        <f t="shared" si="149"/>
        <v>0</v>
      </c>
      <c r="V171" s="241">
        <f t="shared" si="193"/>
        <v>0</v>
      </c>
      <c r="W171" s="244">
        <f t="shared" si="150"/>
        <v>0</v>
      </c>
      <c r="X171" s="241">
        <f t="shared" si="194"/>
        <v>0</v>
      </c>
      <c r="Y171" s="245">
        <f t="shared" si="117"/>
        <v>0</v>
      </c>
      <c r="Z171" s="241">
        <f t="shared" si="195"/>
        <v>0</v>
      </c>
    </row>
    <row r="172" spans="1:26" s="244" customFormat="1" x14ac:dyDescent="0.2">
      <c r="A172" s="441"/>
      <c r="B172" s="461"/>
      <c r="C172" s="461"/>
      <c r="D172" s="461"/>
      <c r="E172" s="465" t="s">
        <v>342</v>
      </c>
      <c r="F172" s="440">
        <f t="shared" si="196"/>
        <v>0</v>
      </c>
      <c r="G172" s="444">
        <f t="shared" si="197"/>
        <v>0</v>
      </c>
      <c r="H172" s="439">
        <f t="shared" si="192"/>
        <v>0</v>
      </c>
      <c r="I172" s="438">
        <f t="shared" si="192"/>
        <v>0</v>
      </c>
      <c r="J172" s="438">
        <f t="shared" si="192"/>
        <v>0</v>
      </c>
      <c r="K172" s="438">
        <f t="shared" si="192"/>
        <v>0</v>
      </c>
      <c r="L172" s="438">
        <f t="shared" si="197"/>
        <v>0</v>
      </c>
      <c r="M172" s="438">
        <f t="shared" si="197"/>
        <v>0</v>
      </c>
      <c r="N172" s="250">
        <v>0</v>
      </c>
      <c r="O172" s="249">
        <v>0</v>
      </c>
      <c r="P172" s="249">
        <v>0</v>
      </c>
      <c r="Q172" s="249">
        <v>0</v>
      </c>
      <c r="R172" s="249">
        <v>0</v>
      </c>
      <c r="S172" s="249">
        <v>0</v>
      </c>
      <c r="T172" s="243">
        <f t="shared" si="149"/>
        <v>0</v>
      </c>
      <c r="V172" s="241">
        <f t="shared" si="193"/>
        <v>0</v>
      </c>
      <c r="W172" s="244">
        <f t="shared" si="150"/>
        <v>0</v>
      </c>
      <c r="X172" s="241">
        <f t="shared" si="194"/>
        <v>0</v>
      </c>
      <c r="Y172" s="245">
        <f t="shared" si="117"/>
        <v>0</v>
      </c>
      <c r="Z172" s="241">
        <f t="shared" si="195"/>
        <v>0</v>
      </c>
    </row>
    <row r="173" spans="1:26" s="244" customFormat="1" x14ac:dyDescent="0.2">
      <c r="A173" s="441"/>
      <c r="B173" s="461"/>
      <c r="C173" s="461"/>
      <c r="D173" s="461"/>
      <c r="E173" s="466" t="s">
        <v>23</v>
      </c>
      <c r="F173" s="440">
        <f t="shared" si="196"/>
        <v>1885885.8359626946</v>
      </c>
      <c r="G173" s="444">
        <f t="shared" si="197"/>
        <v>0</v>
      </c>
      <c r="H173" s="439">
        <f t="shared" si="192"/>
        <v>0</v>
      </c>
      <c r="I173" s="438">
        <f t="shared" si="192"/>
        <v>186751.18037000002</v>
      </c>
      <c r="J173" s="438">
        <f t="shared" si="192"/>
        <v>344897.76098079997</v>
      </c>
      <c r="K173" s="438">
        <f t="shared" si="192"/>
        <v>227646.33431816642</v>
      </c>
      <c r="L173" s="438">
        <f t="shared" si="197"/>
        <v>222344.17455771138</v>
      </c>
      <c r="M173" s="438">
        <f t="shared" si="197"/>
        <v>904246.38573601702</v>
      </c>
      <c r="N173" s="250">
        <f>N80+N144+N166</f>
        <v>228792.15561988504</v>
      </c>
      <c r="O173" s="249">
        <f>O80+O144+O166</f>
        <v>234969.54382162198</v>
      </c>
      <c r="P173" s="249">
        <f>P80+P144+P166</f>
        <v>240843.78241716253</v>
      </c>
      <c r="Q173" s="249">
        <f>Q80+Q144+Q166</f>
        <v>246864.87697759154</v>
      </c>
      <c r="R173" s="249">
        <f>R80+R144+R166</f>
        <v>253036.49890203134</v>
      </c>
      <c r="S173" s="249">
        <f>S80+S144+S166+0.00044</f>
        <v>259362.41094458205</v>
      </c>
      <c r="T173" s="243">
        <f t="shared" si="149"/>
        <v>-48901.97</v>
      </c>
      <c r="V173" s="241">
        <f t="shared" si="193"/>
        <v>235653.15037000002</v>
      </c>
      <c r="W173" s="244">
        <f t="shared" si="150"/>
        <v>10000</v>
      </c>
      <c r="X173" s="241">
        <f t="shared" si="194"/>
        <v>334897.76098079997</v>
      </c>
      <c r="Y173" s="245">
        <f t="shared" si="117"/>
        <v>89999.999998620013</v>
      </c>
      <c r="Z173" s="241">
        <f t="shared" si="195"/>
        <v>137646.33431954641</v>
      </c>
    </row>
    <row r="174" spans="1:26" ht="18" customHeight="1" x14ac:dyDescent="0.2">
      <c r="B174" s="313" t="s">
        <v>18</v>
      </c>
      <c r="C174" s="313"/>
      <c r="D174" s="313"/>
      <c r="E174" s="60"/>
      <c r="F174" s="144"/>
      <c r="G174" s="258"/>
      <c r="H174" s="144"/>
      <c r="I174" s="168"/>
      <c r="J174" s="168"/>
      <c r="K174" s="157"/>
      <c r="L174" s="157"/>
      <c r="M174" s="157"/>
      <c r="N174" s="187"/>
      <c r="T174" s="212">
        <f t="shared" si="149"/>
        <v>0</v>
      </c>
      <c r="V174" s="168"/>
      <c r="W174" s="232">
        <f t="shared" si="150"/>
        <v>0</v>
      </c>
      <c r="X174" s="228"/>
      <c r="Y174" s="237">
        <f t="shared" si="117"/>
        <v>0</v>
      </c>
      <c r="Z174" s="229"/>
    </row>
    <row r="175" spans="1:26" x14ac:dyDescent="0.2">
      <c r="B175" s="288" t="s">
        <v>19</v>
      </c>
      <c r="C175" s="288"/>
      <c r="D175" s="288"/>
      <c r="E175" s="39" t="s">
        <v>33</v>
      </c>
      <c r="F175" s="144">
        <f>F176+F177+F178+F181</f>
        <v>733578.25466999994</v>
      </c>
      <c r="G175" s="258">
        <f>G176+G177+G178+G181</f>
        <v>88918</v>
      </c>
      <c r="H175" s="144">
        <f>H176+H177+H178+H181</f>
        <v>58193.490019999997</v>
      </c>
      <c r="I175" s="149">
        <f t="shared" ref="I175:S175" si="198">I176+I177+I178+I179+I181</f>
        <v>201178.36465</v>
      </c>
      <c r="J175" s="149">
        <f t="shared" si="198"/>
        <v>210288.4</v>
      </c>
      <c r="K175" s="144">
        <f t="shared" si="198"/>
        <v>90000</v>
      </c>
      <c r="L175" s="144">
        <f t="shared" si="198"/>
        <v>85000</v>
      </c>
      <c r="M175" s="144">
        <f t="shared" si="198"/>
        <v>0</v>
      </c>
      <c r="N175" s="179">
        <f t="shared" si="198"/>
        <v>87465.000000000015</v>
      </c>
      <c r="O175" s="180">
        <f t="shared" si="198"/>
        <v>89826.555000000022</v>
      </c>
      <c r="P175" s="180">
        <f t="shared" si="198"/>
        <v>92072.21887500002</v>
      </c>
      <c r="Q175" s="180">
        <f t="shared" si="198"/>
        <v>94374.024346875012</v>
      </c>
      <c r="R175" s="180">
        <f t="shared" si="198"/>
        <v>96733.374955546882</v>
      </c>
      <c r="S175" s="180">
        <f t="shared" si="198"/>
        <v>99151.709329435544</v>
      </c>
      <c r="T175" s="212">
        <f t="shared" si="149"/>
        <v>69772.764649999997</v>
      </c>
      <c r="V175" s="149">
        <f t="shared" ref="V175" si="199">V176+V177+V178+V179+V181</f>
        <v>131405.6</v>
      </c>
      <c r="W175" s="38">
        <f t="shared" si="150"/>
        <v>10000</v>
      </c>
      <c r="X175" s="149">
        <f t="shared" ref="X175" si="200">X176+X177+X178+X179+X181</f>
        <v>200288.4</v>
      </c>
      <c r="Y175" s="251">
        <f t="shared" ref="Y175:Y217" si="201">K175-Z175</f>
        <v>90000</v>
      </c>
      <c r="Z175" s="144">
        <f t="shared" ref="Z175" si="202">Z176+Z177+Z178+Z179+Z181</f>
        <v>0</v>
      </c>
    </row>
    <row r="176" spans="1:26" ht="18.75" customHeight="1" x14ac:dyDescent="0.2">
      <c r="B176" s="288"/>
      <c r="C176" s="288"/>
      <c r="D176" s="288"/>
      <c r="E176" s="41" t="s">
        <v>6</v>
      </c>
      <c r="F176" s="214">
        <f t="shared" ref="F176:F181" si="203">G176+H176+I176+J176+K176+L176+M176</f>
        <v>0</v>
      </c>
      <c r="G176" s="256">
        <f t="shared" ref="G176:S176" si="204">G26</f>
        <v>0</v>
      </c>
      <c r="H176" s="214">
        <f t="shared" si="204"/>
        <v>0</v>
      </c>
      <c r="I176" s="147">
        <f t="shared" si="204"/>
        <v>0</v>
      </c>
      <c r="J176" s="147">
        <f t="shared" ref="J176:M176" si="205">J26</f>
        <v>0</v>
      </c>
      <c r="K176" s="147">
        <f t="shared" si="205"/>
        <v>0</v>
      </c>
      <c r="L176" s="147">
        <f t="shared" si="205"/>
        <v>0</v>
      </c>
      <c r="M176" s="147">
        <f t="shared" si="205"/>
        <v>0</v>
      </c>
      <c r="N176" s="182">
        <f t="shared" si="204"/>
        <v>0</v>
      </c>
      <c r="O176" s="182">
        <f t="shared" si="204"/>
        <v>0</v>
      </c>
      <c r="P176" s="182">
        <f t="shared" si="204"/>
        <v>0</v>
      </c>
      <c r="Q176" s="182">
        <f t="shared" si="204"/>
        <v>0</v>
      </c>
      <c r="R176" s="182">
        <f t="shared" si="204"/>
        <v>0</v>
      </c>
      <c r="S176" s="182">
        <f t="shared" si="204"/>
        <v>0</v>
      </c>
      <c r="T176" s="212">
        <f t="shared" si="149"/>
        <v>0</v>
      </c>
      <c r="V176" s="147">
        <f t="shared" ref="V176:V180" si="206">V33</f>
        <v>0</v>
      </c>
      <c r="W176" s="38">
        <f t="shared" si="150"/>
        <v>0</v>
      </c>
      <c r="X176" s="147">
        <f t="shared" ref="X176:X180" si="207">X33</f>
        <v>0</v>
      </c>
      <c r="Y176" s="251">
        <f t="shared" si="201"/>
        <v>0</v>
      </c>
      <c r="Z176" s="147">
        <f t="shared" ref="Z176:Z181" si="208">Z33</f>
        <v>0</v>
      </c>
    </row>
    <row r="177" spans="2:26" x14ac:dyDescent="0.2">
      <c r="B177" s="288"/>
      <c r="C177" s="288"/>
      <c r="D177" s="288"/>
      <c r="E177" s="41" t="s">
        <v>7</v>
      </c>
      <c r="F177" s="214">
        <f t="shared" si="203"/>
        <v>0</v>
      </c>
      <c r="G177" s="256">
        <f t="shared" ref="G177:S177" si="209">G27</f>
        <v>0</v>
      </c>
      <c r="H177" s="214">
        <f t="shared" si="209"/>
        <v>0</v>
      </c>
      <c r="I177" s="147">
        <f t="shared" si="209"/>
        <v>0</v>
      </c>
      <c r="J177" s="147">
        <f t="shared" ref="J177:M177" si="210">J27</f>
        <v>0</v>
      </c>
      <c r="K177" s="147">
        <f t="shared" si="210"/>
        <v>0</v>
      </c>
      <c r="L177" s="147">
        <f t="shared" si="210"/>
        <v>0</v>
      </c>
      <c r="M177" s="147">
        <f t="shared" si="210"/>
        <v>0</v>
      </c>
      <c r="N177" s="182">
        <f t="shared" si="209"/>
        <v>0</v>
      </c>
      <c r="O177" s="182">
        <f t="shared" si="209"/>
        <v>0</v>
      </c>
      <c r="P177" s="182">
        <f t="shared" si="209"/>
        <v>0</v>
      </c>
      <c r="Q177" s="182">
        <f t="shared" si="209"/>
        <v>0</v>
      </c>
      <c r="R177" s="182">
        <f t="shared" si="209"/>
        <v>0</v>
      </c>
      <c r="S177" s="182">
        <f t="shared" si="209"/>
        <v>0</v>
      </c>
      <c r="T177" s="212">
        <f t="shared" si="149"/>
        <v>0</v>
      </c>
      <c r="V177" s="147">
        <f t="shared" si="206"/>
        <v>0</v>
      </c>
      <c r="W177" s="38">
        <f t="shared" si="150"/>
        <v>0</v>
      </c>
      <c r="X177" s="147">
        <f t="shared" si="207"/>
        <v>0</v>
      </c>
      <c r="Y177" s="251">
        <f t="shared" si="201"/>
        <v>0</v>
      </c>
      <c r="Z177" s="147">
        <f t="shared" si="208"/>
        <v>0</v>
      </c>
    </row>
    <row r="178" spans="2:26" x14ac:dyDescent="0.2">
      <c r="B178" s="288"/>
      <c r="C178" s="288"/>
      <c r="D178" s="288"/>
      <c r="E178" s="41" t="s">
        <v>8</v>
      </c>
      <c r="F178" s="214">
        <f t="shared" si="203"/>
        <v>217764.25466999999</v>
      </c>
      <c r="G178" s="256">
        <f t="shared" ref="G178:S178" si="211">G28</f>
        <v>88918</v>
      </c>
      <c r="H178" s="214">
        <f t="shared" si="211"/>
        <v>58193.490019999997</v>
      </c>
      <c r="I178" s="147">
        <f t="shared" si="211"/>
        <v>70652.764649999997</v>
      </c>
      <c r="J178" s="147">
        <f t="shared" ref="J178:M178" si="212">J28</f>
        <v>0</v>
      </c>
      <c r="K178" s="147">
        <f t="shared" si="212"/>
        <v>0</v>
      </c>
      <c r="L178" s="147">
        <f t="shared" si="212"/>
        <v>0</v>
      </c>
      <c r="M178" s="147">
        <f t="shared" si="212"/>
        <v>0</v>
      </c>
      <c r="N178" s="182">
        <f t="shared" si="211"/>
        <v>0</v>
      </c>
      <c r="O178" s="182">
        <f t="shared" si="211"/>
        <v>0</v>
      </c>
      <c r="P178" s="182">
        <f t="shared" si="211"/>
        <v>0</v>
      </c>
      <c r="Q178" s="182">
        <f t="shared" si="211"/>
        <v>0</v>
      </c>
      <c r="R178" s="182">
        <f t="shared" si="211"/>
        <v>0</v>
      </c>
      <c r="S178" s="182">
        <f t="shared" si="211"/>
        <v>0</v>
      </c>
      <c r="T178" s="212">
        <f t="shared" si="149"/>
        <v>69772.764649999997</v>
      </c>
      <c r="V178" s="147">
        <f t="shared" si="206"/>
        <v>880</v>
      </c>
      <c r="W178" s="38">
        <f t="shared" si="150"/>
        <v>0</v>
      </c>
      <c r="X178" s="147">
        <f t="shared" si="207"/>
        <v>0</v>
      </c>
      <c r="Y178" s="251">
        <f t="shared" si="201"/>
        <v>0</v>
      </c>
      <c r="Z178" s="147">
        <f t="shared" si="208"/>
        <v>0</v>
      </c>
    </row>
    <row r="179" spans="2:26" ht="31.5" x14ac:dyDescent="0.2">
      <c r="B179" s="288"/>
      <c r="C179" s="288"/>
      <c r="D179" s="288"/>
      <c r="E179" s="41" t="s">
        <v>341</v>
      </c>
      <c r="F179" s="214">
        <f t="shared" si="203"/>
        <v>0</v>
      </c>
      <c r="G179" s="256">
        <f t="shared" ref="G179:S179" si="213">G29</f>
        <v>0</v>
      </c>
      <c r="H179" s="214">
        <f t="shared" si="213"/>
        <v>0</v>
      </c>
      <c r="I179" s="147">
        <f t="shared" si="213"/>
        <v>0</v>
      </c>
      <c r="J179" s="147">
        <f t="shared" ref="J179:M179" si="214">J29</f>
        <v>0</v>
      </c>
      <c r="K179" s="147">
        <f t="shared" si="214"/>
        <v>0</v>
      </c>
      <c r="L179" s="147">
        <f t="shared" si="214"/>
        <v>0</v>
      </c>
      <c r="M179" s="147">
        <f t="shared" si="214"/>
        <v>0</v>
      </c>
      <c r="N179" s="182">
        <f t="shared" si="213"/>
        <v>0</v>
      </c>
      <c r="O179" s="182">
        <f t="shared" si="213"/>
        <v>0</v>
      </c>
      <c r="P179" s="182">
        <f t="shared" si="213"/>
        <v>0</v>
      </c>
      <c r="Q179" s="182">
        <f t="shared" si="213"/>
        <v>0</v>
      </c>
      <c r="R179" s="182">
        <f t="shared" si="213"/>
        <v>0</v>
      </c>
      <c r="S179" s="182">
        <f t="shared" si="213"/>
        <v>0</v>
      </c>
      <c r="T179" s="212">
        <f t="shared" si="149"/>
        <v>0</v>
      </c>
      <c r="V179" s="147">
        <f t="shared" si="206"/>
        <v>0</v>
      </c>
      <c r="W179" s="38">
        <f t="shared" si="150"/>
        <v>0</v>
      </c>
      <c r="X179" s="147">
        <f t="shared" si="207"/>
        <v>0</v>
      </c>
      <c r="Y179" s="251">
        <f t="shared" si="201"/>
        <v>0</v>
      </c>
      <c r="Z179" s="147">
        <f t="shared" si="208"/>
        <v>0</v>
      </c>
    </row>
    <row r="180" spans="2:26" x14ac:dyDescent="0.2">
      <c r="B180" s="288"/>
      <c r="C180" s="288"/>
      <c r="D180" s="288"/>
      <c r="E180" s="40" t="s">
        <v>342</v>
      </c>
      <c r="F180" s="214">
        <f t="shared" si="203"/>
        <v>0</v>
      </c>
      <c r="G180" s="256">
        <f t="shared" ref="G180:S180" si="215">G30</f>
        <v>0</v>
      </c>
      <c r="H180" s="214">
        <f t="shared" si="215"/>
        <v>0</v>
      </c>
      <c r="I180" s="147">
        <f t="shared" si="215"/>
        <v>0</v>
      </c>
      <c r="J180" s="147">
        <f t="shared" ref="J180:M180" si="216">J30</f>
        <v>0</v>
      </c>
      <c r="K180" s="147">
        <f t="shared" si="216"/>
        <v>0</v>
      </c>
      <c r="L180" s="147">
        <f t="shared" si="216"/>
        <v>0</v>
      </c>
      <c r="M180" s="147">
        <f t="shared" si="216"/>
        <v>0</v>
      </c>
      <c r="N180" s="182">
        <f t="shared" si="215"/>
        <v>0</v>
      </c>
      <c r="O180" s="182">
        <f t="shared" si="215"/>
        <v>0</v>
      </c>
      <c r="P180" s="182">
        <f t="shared" si="215"/>
        <v>0</v>
      </c>
      <c r="Q180" s="182">
        <f t="shared" si="215"/>
        <v>0</v>
      </c>
      <c r="R180" s="182">
        <f t="shared" si="215"/>
        <v>0</v>
      </c>
      <c r="S180" s="182">
        <f t="shared" si="215"/>
        <v>0</v>
      </c>
      <c r="T180" s="212">
        <f t="shared" si="149"/>
        <v>0</v>
      </c>
      <c r="V180" s="147">
        <f t="shared" si="206"/>
        <v>0</v>
      </c>
      <c r="W180" s="38">
        <f t="shared" si="150"/>
        <v>0</v>
      </c>
      <c r="X180" s="147">
        <f t="shared" si="207"/>
        <v>0</v>
      </c>
      <c r="Y180" s="251">
        <f t="shared" si="201"/>
        <v>0</v>
      </c>
      <c r="Z180" s="147">
        <f t="shared" si="208"/>
        <v>0</v>
      </c>
    </row>
    <row r="181" spans="2:26" ht="15.75" customHeight="1" x14ac:dyDescent="0.2">
      <c r="B181" s="288"/>
      <c r="C181" s="288"/>
      <c r="D181" s="288"/>
      <c r="E181" s="61" t="s">
        <v>23</v>
      </c>
      <c r="F181" s="214">
        <f t="shared" si="203"/>
        <v>515814</v>
      </c>
      <c r="G181" s="256">
        <f t="shared" ref="G181:S181" si="217">G31</f>
        <v>0</v>
      </c>
      <c r="H181" s="214">
        <f t="shared" si="217"/>
        <v>0</v>
      </c>
      <c r="I181" s="147">
        <f t="shared" si="217"/>
        <v>130525.6</v>
      </c>
      <c r="J181" s="147">
        <f t="shared" ref="J181:M181" si="218">J31</f>
        <v>210288.4</v>
      </c>
      <c r="K181" s="147">
        <f t="shared" si="218"/>
        <v>90000</v>
      </c>
      <c r="L181" s="147">
        <f t="shared" si="218"/>
        <v>85000</v>
      </c>
      <c r="M181" s="147">
        <f t="shared" si="218"/>
        <v>0</v>
      </c>
      <c r="N181" s="182">
        <f t="shared" si="217"/>
        <v>87465.000000000015</v>
      </c>
      <c r="O181" s="182">
        <f t="shared" si="217"/>
        <v>89826.555000000022</v>
      </c>
      <c r="P181" s="182">
        <f t="shared" si="217"/>
        <v>92072.21887500002</v>
      </c>
      <c r="Q181" s="182">
        <f t="shared" si="217"/>
        <v>94374.024346875012</v>
      </c>
      <c r="R181" s="182">
        <f t="shared" si="217"/>
        <v>96733.374955546882</v>
      </c>
      <c r="S181" s="182">
        <f t="shared" si="217"/>
        <v>99151.709329435544</v>
      </c>
      <c r="T181" s="212">
        <f t="shared" si="149"/>
        <v>0</v>
      </c>
      <c r="V181" s="147">
        <v>130525.6</v>
      </c>
      <c r="W181" s="38">
        <f t="shared" si="150"/>
        <v>10000</v>
      </c>
      <c r="X181" s="147">
        <v>200288.4</v>
      </c>
      <c r="Y181" s="251">
        <f t="shared" si="201"/>
        <v>90000</v>
      </c>
      <c r="Z181" s="147">
        <f t="shared" si="208"/>
        <v>0</v>
      </c>
    </row>
    <row r="182" spans="2:26" ht="20.25" customHeight="1" x14ac:dyDescent="0.2">
      <c r="B182" s="288" t="s">
        <v>20</v>
      </c>
      <c r="C182" s="288"/>
      <c r="D182" s="288"/>
      <c r="E182" s="39" t="s">
        <v>33</v>
      </c>
      <c r="F182" s="144">
        <f t="shared" ref="F182:S182" si="219">F183+F184+F185+F186+F188</f>
        <v>3160454.2919426952</v>
      </c>
      <c r="G182" s="258">
        <f t="shared" si="219"/>
        <v>201967.73590999996</v>
      </c>
      <c r="H182" s="144">
        <f t="shared" si="219"/>
        <v>182902.60820000002</v>
      </c>
      <c r="I182" s="149">
        <f t="shared" si="219"/>
        <v>266753.91917000001</v>
      </c>
      <c r="J182" s="149">
        <f t="shared" si="219"/>
        <v>273714.37273079995</v>
      </c>
      <c r="K182" s="144">
        <f t="shared" si="219"/>
        <v>276757.52006816643</v>
      </c>
      <c r="L182" s="144">
        <f t="shared" si="219"/>
        <v>268310.97106771136</v>
      </c>
      <c r="M182" s="144">
        <f t="shared" si="219"/>
        <v>1690047.1647960171</v>
      </c>
      <c r="N182" s="179">
        <f t="shared" si="219"/>
        <v>272293.95212988503</v>
      </c>
      <c r="O182" s="180">
        <f t="shared" si="219"/>
        <v>276109.785331622</v>
      </c>
      <c r="P182" s="180">
        <f t="shared" si="219"/>
        <v>279738.36005216255</v>
      </c>
      <c r="Q182" s="180">
        <f t="shared" si="219"/>
        <v>283457.64914071653</v>
      </c>
      <c r="R182" s="180">
        <f t="shared" si="219"/>
        <v>287269.92045648448</v>
      </c>
      <c r="S182" s="180">
        <f t="shared" si="219"/>
        <v>291177.49812514649</v>
      </c>
      <c r="T182" s="212">
        <f t="shared" si="149"/>
        <v>-119870.92673999997</v>
      </c>
      <c r="V182" s="149">
        <f t="shared" ref="V182" si="220">V183+V184+V185+V186+V188</f>
        <v>386624.84590999997</v>
      </c>
      <c r="W182" s="232">
        <f t="shared" si="150"/>
        <v>0</v>
      </c>
      <c r="X182" s="209">
        <f t="shared" ref="X182" si="221">X183+X184+X185+X186+X188</f>
        <v>273714.37273079995</v>
      </c>
      <c r="Y182" s="237">
        <f t="shared" si="201"/>
        <v>-1.3799872249364853E-6</v>
      </c>
      <c r="Z182" s="208">
        <f t="shared" ref="Z182" si="222">Z183+Z184+Z185+Z186+Z188</f>
        <v>276757.52006954642</v>
      </c>
    </row>
    <row r="183" spans="2:26" x14ac:dyDescent="0.2">
      <c r="B183" s="288"/>
      <c r="C183" s="288"/>
      <c r="D183" s="288"/>
      <c r="E183" s="41" t="s">
        <v>6</v>
      </c>
      <c r="F183" s="199">
        <f t="shared" ref="F183:F186" si="223">G183+H183+I183+J183+K183+L183+M183</f>
        <v>0</v>
      </c>
      <c r="G183" s="256">
        <f t="shared" ref="G183:S186" si="224">G168-G176</f>
        <v>0</v>
      </c>
      <c r="H183" s="199">
        <f t="shared" si="224"/>
        <v>0</v>
      </c>
      <c r="I183" s="147">
        <f t="shared" si="224"/>
        <v>0</v>
      </c>
      <c r="J183" s="147">
        <f t="shared" si="224"/>
        <v>0</v>
      </c>
      <c r="K183" s="199">
        <f t="shared" si="224"/>
        <v>0</v>
      </c>
      <c r="L183" s="199">
        <f t="shared" si="224"/>
        <v>0</v>
      </c>
      <c r="M183" s="199">
        <f t="shared" si="224"/>
        <v>0</v>
      </c>
      <c r="N183" s="172">
        <f t="shared" si="224"/>
        <v>0</v>
      </c>
      <c r="O183" s="172">
        <f t="shared" si="224"/>
        <v>0</v>
      </c>
      <c r="P183" s="172">
        <f t="shared" si="224"/>
        <v>0</v>
      </c>
      <c r="Q183" s="172">
        <f t="shared" si="224"/>
        <v>0</v>
      </c>
      <c r="R183" s="172">
        <f t="shared" si="224"/>
        <v>0</v>
      </c>
      <c r="S183" s="188">
        <f t="shared" si="224"/>
        <v>0</v>
      </c>
      <c r="T183" s="212">
        <f t="shared" si="149"/>
        <v>0</v>
      </c>
      <c r="V183" s="147">
        <f t="shared" ref="V183:V186" si="225">V168-V176</f>
        <v>0</v>
      </c>
      <c r="W183" s="232">
        <f t="shared" si="150"/>
        <v>0</v>
      </c>
      <c r="X183" s="147">
        <f t="shared" ref="X183" si="226">X168-X176</f>
        <v>0</v>
      </c>
      <c r="Y183" s="237">
        <f t="shared" si="201"/>
        <v>0</v>
      </c>
      <c r="Z183" s="147">
        <f t="shared" ref="Z183" si="227">Z168-Z176</f>
        <v>0</v>
      </c>
    </row>
    <row r="184" spans="2:26" x14ac:dyDescent="0.2">
      <c r="B184" s="288"/>
      <c r="C184" s="288"/>
      <c r="D184" s="288"/>
      <c r="E184" s="41" t="s">
        <v>7</v>
      </c>
      <c r="F184" s="199">
        <f t="shared" si="223"/>
        <v>2731.4</v>
      </c>
      <c r="G184" s="256">
        <f>G169-G177</f>
        <v>807.4</v>
      </c>
      <c r="H184" s="199">
        <f t="shared" si="224"/>
        <v>0</v>
      </c>
      <c r="I184" s="147">
        <f t="shared" si="224"/>
        <v>1268.0999999999999</v>
      </c>
      <c r="J184" s="147">
        <f t="shared" si="224"/>
        <v>188.9</v>
      </c>
      <c r="K184" s="199">
        <f t="shared" si="224"/>
        <v>467.00000000000006</v>
      </c>
      <c r="L184" s="199">
        <f t="shared" si="224"/>
        <v>0</v>
      </c>
      <c r="M184" s="199">
        <f t="shared" si="224"/>
        <v>0</v>
      </c>
      <c r="N184" s="172">
        <f t="shared" si="224"/>
        <v>0</v>
      </c>
      <c r="O184" s="172">
        <f t="shared" si="224"/>
        <v>0</v>
      </c>
      <c r="P184" s="172">
        <f t="shared" si="224"/>
        <v>0</v>
      </c>
      <c r="Q184" s="172">
        <f t="shared" si="224"/>
        <v>0</v>
      </c>
      <c r="R184" s="172">
        <f t="shared" si="224"/>
        <v>0</v>
      </c>
      <c r="S184" s="188">
        <f t="shared" si="224"/>
        <v>0</v>
      </c>
      <c r="T184" s="212">
        <f t="shared" si="149"/>
        <v>0</v>
      </c>
      <c r="V184" s="147">
        <f t="shared" si="225"/>
        <v>1268.0999999999999</v>
      </c>
      <c r="W184" s="232">
        <f t="shared" si="150"/>
        <v>0</v>
      </c>
      <c r="X184" s="147">
        <f t="shared" ref="X184" si="228">X169-X177</f>
        <v>188.9</v>
      </c>
      <c r="Y184" s="237">
        <f t="shared" si="201"/>
        <v>0</v>
      </c>
      <c r="Z184" s="147">
        <f t="shared" ref="Z184" si="229">Z169-Z177</f>
        <v>467.00000000000006</v>
      </c>
    </row>
    <row r="185" spans="2:26" x14ac:dyDescent="0.2">
      <c r="B185" s="288"/>
      <c r="C185" s="288"/>
      <c r="D185" s="288"/>
      <c r="E185" s="41" t="s">
        <v>8</v>
      </c>
      <c r="F185" s="199">
        <f t="shared" si="223"/>
        <v>1787651.0559800002</v>
      </c>
      <c r="G185" s="254">
        <f t="shared" si="224"/>
        <v>201160.33590999997</v>
      </c>
      <c r="H185" s="199">
        <f t="shared" si="224"/>
        <v>182902.60820000002</v>
      </c>
      <c r="I185" s="207">
        <f t="shared" si="224"/>
        <v>209260.23879999996</v>
      </c>
      <c r="J185" s="199">
        <f t="shared" si="224"/>
        <v>138916.11175000001</v>
      </c>
      <c r="K185" s="199">
        <f t="shared" si="224"/>
        <v>138644.18575000003</v>
      </c>
      <c r="L185" s="199">
        <f t="shared" si="224"/>
        <v>130966.79651000001</v>
      </c>
      <c r="M185" s="199">
        <f t="shared" si="224"/>
        <v>785800.77905999997</v>
      </c>
      <c r="N185" s="172">
        <f t="shared" si="224"/>
        <v>130966.79651000001</v>
      </c>
      <c r="O185" s="172">
        <f t="shared" si="224"/>
        <v>130966.79651000001</v>
      </c>
      <c r="P185" s="172">
        <f t="shared" si="224"/>
        <v>130966.79651000001</v>
      </c>
      <c r="Q185" s="172">
        <f t="shared" si="224"/>
        <v>130966.79651000001</v>
      </c>
      <c r="R185" s="172">
        <f t="shared" si="224"/>
        <v>130966.79651000001</v>
      </c>
      <c r="S185" s="188">
        <f t="shared" si="224"/>
        <v>130966.79651000001</v>
      </c>
      <c r="T185" s="212">
        <f t="shared" si="149"/>
        <v>-70968.956740000023</v>
      </c>
      <c r="V185" s="213">
        <f t="shared" si="225"/>
        <v>280229.19553999999</v>
      </c>
      <c r="W185" s="232">
        <f t="shared" si="150"/>
        <v>0</v>
      </c>
      <c r="X185" s="214">
        <f t="shared" ref="X185" si="230">X170-X178</f>
        <v>138916.11175000001</v>
      </c>
      <c r="Y185" s="237">
        <f t="shared" si="201"/>
        <v>0</v>
      </c>
      <c r="Z185" s="214">
        <f t="shared" ref="Z185" si="231">Z170-Z178</f>
        <v>138644.18575000003</v>
      </c>
    </row>
    <row r="186" spans="2:26" ht="31.5" x14ac:dyDescent="0.2">
      <c r="B186" s="288"/>
      <c r="C186" s="288"/>
      <c r="D186" s="288"/>
      <c r="E186" s="41" t="s">
        <v>341</v>
      </c>
      <c r="F186" s="199">
        <f t="shared" si="223"/>
        <v>0</v>
      </c>
      <c r="G186" s="254">
        <f t="shared" si="224"/>
        <v>0</v>
      </c>
      <c r="H186" s="199">
        <f t="shared" si="224"/>
        <v>0</v>
      </c>
      <c r="I186" s="207">
        <f t="shared" si="224"/>
        <v>0</v>
      </c>
      <c r="J186" s="199">
        <f t="shared" si="224"/>
        <v>0</v>
      </c>
      <c r="K186" s="199">
        <f t="shared" si="224"/>
        <v>0</v>
      </c>
      <c r="L186" s="199">
        <f t="shared" si="224"/>
        <v>0</v>
      </c>
      <c r="M186" s="199">
        <f t="shared" si="224"/>
        <v>0</v>
      </c>
      <c r="N186" s="172">
        <f t="shared" si="224"/>
        <v>0</v>
      </c>
      <c r="O186" s="172">
        <f t="shared" si="224"/>
        <v>0</v>
      </c>
      <c r="P186" s="172">
        <f t="shared" si="224"/>
        <v>0</v>
      </c>
      <c r="Q186" s="172">
        <f t="shared" si="224"/>
        <v>0</v>
      </c>
      <c r="R186" s="172">
        <f t="shared" si="224"/>
        <v>0</v>
      </c>
      <c r="S186" s="188">
        <f t="shared" si="224"/>
        <v>0</v>
      </c>
      <c r="T186" s="212">
        <f t="shared" si="149"/>
        <v>0</v>
      </c>
      <c r="V186" s="213">
        <f t="shared" si="225"/>
        <v>0</v>
      </c>
      <c r="W186" s="232">
        <f t="shared" si="150"/>
        <v>0</v>
      </c>
      <c r="X186" s="214">
        <f t="shared" ref="X186" si="232">X171-X179</f>
        <v>0</v>
      </c>
      <c r="Y186" s="237">
        <f t="shared" si="201"/>
        <v>0</v>
      </c>
      <c r="Z186" s="214">
        <f t="shared" ref="Z186" si="233">Z171-Z179</f>
        <v>0</v>
      </c>
    </row>
    <row r="187" spans="2:26" x14ac:dyDescent="0.2">
      <c r="B187" s="288"/>
      <c r="C187" s="288"/>
      <c r="D187" s="288"/>
      <c r="E187" s="40" t="s">
        <v>342</v>
      </c>
      <c r="F187" s="199">
        <f>G187+H187+I187+J187+K187+L187+M187</f>
        <v>0</v>
      </c>
      <c r="G187" s="254">
        <v>0</v>
      </c>
      <c r="H187" s="199">
        <v>0</v>
      </c>
      <c r="I187" s="207">
        <v>0</v>
      </c>
      <c r="J187" s="199">
        <v>0</v>
      </c>
      <c r="K187" s="199">
        <v>0</v>
      </c>
      <c r="L187" s="199">
        <v>0</v>
      </c>
      <c r="M187" s="199">
        <v>0</v>
      </c>
      <c r="N187" s="172">
        <v>0</v>
      </c>
      <c r="O187" s="172">
        <v>0</v>
      </c>
      <c r="P187" s="172">
        <v>0</v>
      </c>
      <c r="Q187" s="172">
        <v>0</v>
      </c>
      <c r="R187" s="172">
        <v>0</v>
      </c>
      <c r="S187" s="188">
        <v>0</v>
      </c>
      <c r="T187" s="212">
        <f t="shared" si="149"/>
        <v>0</v>
      </c>
      <c r="V187" s="213">
        <v>0</v>
      </c>
      <c r="W187" s="232">
        <f t="shared" si="150"/>
        <v>0</v>
      </c>
      <c r="X187" s="214">
        <v>0</v>
      </c>
      <c r="Y187" s="237">
        <f t="shared" si="201"/>
        <v>0</v>
      </c>
      <c r="Z187" s="214">
        <v>0</v>
      </c>
    </row>
    <row r="188" spans="2:26" x14ac:dyDescent="0.2">
      <c r="B188" s="288"/>
      <c r="C188" s="288"/>
      <c r="D188" s="288"/>
      <c r="E188" s="61" t="s">
        <v>23</v>
      </c>
      <c r="F188" s="199">
        <f>G188+H188+I188+J188+K188+L188+M188</f>
        <v>1370071.8359626948</v>
      </c>
      <c r="G188" s="254">
        <f t="shared" ref="G188:S188" si="234">G173-G181</f>
        <v>0</v>
      </c>
      <c r="H188" s="199">
        <f t="shared" si="234"/>
        <v>0</v>
      </c>
      <c r="I188" s="207">
        <f t="shared" si="234"/>
        <v>56225.580370000011</v>
      </c>
      <c r="J188" s="199">
        <f t="shared" si="234"/>
        <v>134609.36098079997</v>
      </c>
      <c r="K188" s="199">
        <f t="shared" si="234"/>
        <v>137646.33431816642</v>
      </c>
      <c r="L188" s="199">
        <f t="shared" si="234"/>
        <v>137344.17455771138</v>
      </c>
      <c r="M188" s="199">
        <f t="shared" si="234"/>
        <v>904246.38573601702</v>
      </c>
      <c r="N188" s="172">
        <f t="shared" si="234"/>
        <v>141327.15561988502</v>
      </c>
      <c r="O188" s="172">
        <f t="shared" si="234"/>
        <v>145142.98882162196</v>
      </c>
      <c r="P188" s="172">
        <f t="shared" si="234"/>
        <v>148771.5635421625</v>
      </c>
      <c r="Q188" s="172">
        <f t="shared" si="234"/>
        <v>152490.85263071652</v>
      </c>
      <c r="R188" s="172">
        <f t="shared" si="234"/>
        <v>156303.12394648447</v>
      </c>
      <c r="S188" s="188">
        <f t="shared" si="234"/>
        <v>160210.70161514651</v>
      </c>
      <c r="T188" s="212">
        <f t="shared" si="149"/>
        <v>-48901.97</v>
      </c>
      <c r="V188" s="213">
        <f t="shared" ref="V188" si="235">V173-V181</f>
        <v>105127.55037000001</v>
      </c>
      <c r="W188" s="232">
        <f t="shared" si="150"/>
        <v>0</v>
      </c>
      <c r="X188" s="214">
        <f t="shared" ref="X188" si="236">X173-X181</f>
        <v>134609.36098079997</v>
      </c>
      <c r="Y188" s="237">
        <f t="shared" si="201"/>
        <v>-1.3799872249364853E-6</v>
      </c>
      <c r="Z188" s="214">
        <f t="shared" ref="Z188" si="237">Z173-Z181</f>
        <v>137646.33431954641</v>
      </c>
    </row>
    <row r="189" spans="2:26" ht="21" customHeight="1" x14ac:dyDescent="0.2">
      <c r="B189" s="310" t="s">
        <v>18</v>
      </c>
      <c r="C189" s="310"/>
      <c r="D189" s="310"/>
      <c r="E189" s="60"/>
      <c r="F189" s="199"/>
      <c r="G189" s="254"/>
      <c r="H189" s="199"/>
      <c r="I189" s="157"/>
      <c r="J189" s="157"/>
      <c r="K189" s="157"/>
      <c r="L189" s="157"/>
      <c r="M189" s="157"/>
      <c r="N189" s="186"/>
      <c r="O189" s="173"/>
      <c r="P189" s="173"/>
      <c r="Q189" s="173"/>
      <c r="R189" s="173"/>
      <c r="S189" s="189"/>
      <c r="T189" s="212">
        <f t="shared" si="149"/>
        <v>0</v>
      </c>
      <c r="V189" s="157"/>
      <c r="W189" s="232">
        <f t="shared" si="150"/>
        <v>0</v>
      </c>
      <c r="X189" s="229"/>
      <c r="Y189" s="237">
        <f t="shared" si="201"/>
        <v>0</v>
      </c>
      <c r="Z189" s="229"/>
    </row>
    <row r="190" spans="2:26" x14ac:dyDescent="0.2">
      <c r="B190" s="288" t="s">
        <v>88</v>
      </c>
      <c r="C190" s="288"/>
      <c r="D190" s="288"/>
      <c r="E190" s="39" t="s">
        <v>33</v>
      </c>
      <c r="F190" s="144">
        <f>F191+F192+F193+F194+F196</f>
        <v>2827681.6700020079</v>
      </c>
      <c r="G190" s="255">
        <f>SUM(G191:G196)</f>
        <v>183449.77669</v>
      </c>
      <c r="H190" s="144">
        <f>SUM(H191:H196)</f>
        <v>163840.3737</v>
      </c>
      <c r="I190" s="144">
        <f t="shared" ref="I190:N190" si="238">I191+I192+I193+I194+I196</f>
        <v>193919.10918</v>
      </c>
      <c r="J190" s="144">
        <f t="shared" si="238"/>
        <v>247726.58362400002</v>
      </c>
      <c r="K190" s="144">
        <f t="shared" si="238"/>
        <v>250075.760618912</v>
      </c>
      <c r="L190" s="144">
        <f t="shared" si="238"/>
        <v>245935.89516867936</v>
      </c>
      <c r="M190" s="144">
        <f t="shared" si="238"/>
        <v>1542734.1710204168</v>
      </c>
      <c r="N190" s="179">
        <f t="shared" si="238"/>
        <v>249269.99902978109</v>
      </c>
      <c r="O190" s="181">
        <f>SUM(O191:O196)</f>
        <v>252464.18549781517</v>
      </c>
      <c r="P190" s="181">
        <f>SUM(P191:P196)</f>
        <v>255501.62022251054</v>
      </c>
      <c r="Q190" s="181">
        <f>SUM(Q191:Q196)</f>
        <v>258614.99081532331</v>
      </c>
      <c r="R190" s="181">
        <f>SUM(R191:R196)</f>
        <v>261806.19567295635</v>
      </c>
      <c r="S190" s="181">
        <f>SUM(S191:S196)</f>
        <v>265077.17978203023</v>
      </c>
      <c r="T190" s="212">
        <f t="shared" si="149"/>
        <v>-260948.02672999995</v>
      </c>
      <c r="V190" s="144">
        <f t="shared" ref="V190" si="239">V191+V192+V193+V194+V196</f>
        <v>454867.13590999995</v>
      </c>
      <c r="W190" s="232">
        <f t="shared" si="150"/>
        <v>0</v>
      </c>
      <c r="X190" s="208">
        <f t="shared" ref="X190" si="240">X191+X192+X193+X194+X196</f>
        <v>247726.58362400002</v>
      </c>
      <c r="Y190" s="237">
        <f t="shared" si="201"/>
        <v>8.6200016085058451E-6</v>
      </c>
      <c r="Z190" s="208">
        <f t="shared" ref="Z190" si="241">Z191+Z192+Z193+Z194+Z196</f>
        <v>250075.760610292</v>
      </c>
    </row>
    <row r="191" spans="2:26" x14ac:dyDescent="0.25">
      <c r="B191" s="288"/>
      <c r="C191" s="288"/>
      <c r="D191" s="288"/>
      <c r="E191" s="41" t="s">
        <v>6</v>
      </c>
      <c r="F191" s="199">
        <f t="shared" ref="F191:F195" si="242">G191+H191+I191+J191+K191+L191+M191</f>
        <v>0</v>
      </c>
      <c r="G191" s="254">
        <f t="shared" ref="G191:M191" si="243">G12+G19+G33+G40+G61+G83+G97+G111+G118+G125+G147+G154</f>
        <v>0</v>
      </c>
      <c r="H191" s="199">
        <f t="shared" si="243"/>
        <v>0</v>
      </c>
      <c r="I191" s="207">
        <f t="shared" si="243"/>
        <v>0</v>
      </c>
      <c r="J191" s="199">
        <f t="shared" si="243"/>
        <v>0</v>
      </c>
      <c r="K191" s="199">
        <f t="shared" si="243"/>
        <v>0</v>
      </c>
      <c r="L191" s="199">
        <f t="shared" si="243"/>
        <v>0</v>
      </c>
      <c r="M191" s="199">
        <f t="shared" si="243"/>
        <v>0</v>
      </c>
      <c r="N191" s="169">
        <f>L191*103%</f>
        <v>0</v>
      </c>
      <c r="O191" s="170">
        <f>N191*102.7%</f>
        <v>0</v>
      </c>
      <c r="P191" s="170">
        <f t="shared" ref="P191:S192" si="244">O191*102.5%</f>
        <v>0</v>
      </c>
      <c r="Q191" s="170">
        <f t="shared" si="244"/>
        <v>0</v>
      </c>
      <c r="R191" s="170">
        <f t="shared" si="244"/>
        <v>0</v>
      </c>
      <c r="S191" s="170">
        <f t="shared" si="244"/>
        <v>0</v>
      </c>
      <c r="T191" s="212">
        <f t="shared" si="149"/>
        <v>0</v>
      </c>
      <c r="V191" s="213">
        <f t="shared" ref="V191:V193" si="245">V19+V26+V40+V47+V68+V83+V97+V111+V118+V125+V147+V154</f>
        <v>0</v>
      </c>
      <c r="W191" s="232">
        <f t="shared" si="150"/>
        <v>0</v>
      </c>
      <c r="X191" s="214">
        <f t="shared" ref="X191" si="246">X12+X19+X33+X40+X61+X83+X97+X111+X118+X125+X147+X154</f>
        <v>0</v>
      </c>
      <c r="Y191" s="237">
        <f t="shared" si="201"/>
        <v>0</v>
      </c>
      <c r="Z191" s="214">
        <f t="shared" ref="Z191" si="247">Z12+Z19+Z33+Z40+Z61+Z83+Z97+Z111+Z118+Z125+Z147+Z154</f>
        <v>0</v>
      </c>
    </row>
    <row r="192" spans="2:26" x14ac:dyDescent="0.25">
      <c r="B192" s="288"/>
      <c r="C192" s="288"/>
      <c r="D192" s="288"/>
      <c r="E192" s="41" t="s">
        <v>7</v>
      </c>
      <c r="F192" s="199">
        <f t="shared" si="242"/>
        <v>2651.5</v>
      </c>
      <c r="G192" s="254">
        <f>G98+G41</f>
        <v>727.5</v>
      </c>
      <c r="H192" s="199">
        <f t="shared" ref="H192" si="248">H98</f>
        <v>0</v>
      </c>
      <c r="I192" s="207">
        <f t="shared" ref="I192:K193" si="249">I13+I20+I34+I41+I62+I84+I98+I112+I119+I126+I148+I155</f>
        <v>1268.0999999999999</v>
      </c>
      <c r="J192" s="199">
        <f t="shared" si="249"/>
        <v>188.9</v>
      </c>
      <c r="K192" s="199">
        <f t="shared" si="249"/>
        <v>467.00000000000006</v>
      </c>
      <c r="L192" s="199">
        <f t="shared" ref="L192:M192" si="250">L98</f>
        <v>0</v>
      </c>
      <c r="M192" s="199">
        <f t="shared" si="250"/>
        <v>0</v>
      </c>
      <c r="N192" s="169">
        <f>L192*103%</f>
        <v>0</v>
      </c>
      <c r="O192" s="170">
        <f>N192*102.7%</f>
        <v>0</v>
      </c>
      <c r="P192" s="170">
        <f t="shared" si="244"/>
        <v>0</v>
      </c>
      <c r="Q192" s="170">
        <f t="shared" si="244"/>
        <v>0</v>
      </c>
      <c r="R192" s="170">
        <f t="shared" si="244"/>
        <v>0</v>
      </c>
      <c r="S192" s="170">
        <f t="shared" si="244"/>
        <v>0</v>
      </c>
      <c r="T192" s="212">
        <f t="shared" si="149"/>
        <v>938.39999999999986</v>
      </c>
      <c r="V192" s="213">
        <f t="shared" si="245"/>
        <v>329.7</v>
      </c>
      <c r="W192" s="232">
        <f t="shared" si="150"/>
        <v>0</v>
      </c>
      <c r="X192" s="214">
        <f t="shared" ref="X192" si="251">X13+X20+X34+X41+X62+X84+X98+X112+X119+X126+X148+X155</f>
        <v>188.9</v>
      </c>
      <c r="Y192" s="237">
        <f t="shared" si="201"/>
        <v>0</v>
      </c>
      <c r="Z192" s="214">
        <f t="shared" ref="Z192" si="252">Z13+Z20+Z34+Z41+Z62+Z84+Z98+Z112+Z119+Z126+Z148+Z155</f>
        <v>467.00000000000006</v>
      </c>
    </row>
    <row r="193" spans="2:26" x14ac:dyDescent="0.25">
      <c r="B193" s="288"/>
      <c r="C193" s="288"/>
      <c r="D193" s="288"/>
      <c r="E193" s="41" t="s">
        <v>8</v>
      </c>
      <c r="F193" s="199">
        <f>G193+H193+I193+J193+K193+L193+M193</f>
        <v>1719685.7630599998</v>
      </c>
      <c r="G193" s="254">
        <f>G14+G21+G35+G42+G63+G85+G99+G113+G120+G127+G149+G156</f>
        <v>182722.27669</v>
      </c>
      <c r="H193" s="199">
        <f>H14+H21+H35+H42+H63+H85+H99+H113+H120+H127+H149+H156</f>
        <v>163840.3737</v>
      </c>
      <c r="I193" s="207">
        <f t="shared" si="249"/>
        <v>188712.00917999999</v>
      </c>
      <c r="J193" s="199">
        <f t="shared" si="249"/>
        <v>133957.72696000003</v>
      </c>
      <c r="K193" s="199">
        <f t="shared" si="249"/>
        <v>133685.80095999999</v>
      </c>
      <c r="L193" s="199">
        <f>L14+L21+L35+L42+L63+L85+L99+L113+L120+L127+L149+L156</f>
        <v>130966.79651</v>
      </c>
      <c r="M193" s="199">
        <f>M14+M21+M35+M42+M63+M85+M99+M113+M120+M127+M149+M156</f>
        <v>785800.77905999997</v>
      </c>
      <c r="N193" s="169">
        <f>L193</f>
        <v>130966.79651</v>
      </c>
      <c r="O193" s="170">
        <f>N193</f>
        <v>130966.79651</v>
      </c>
      <c r="P193" s="170">
        <f>O193</f>
        <v>130966.79651</v>
      </c>
      <c r="Q193" s="170">
        <f>P193</f>
        <v>130966.79651</v>
      </c>
      <c r="R193" s="170">
        <f>Q193</f>
        <v>130966.79651</v>
      </c>
      <c r="S193" s="170">
        <f>R193</f>
        <v>130966.79651</v>
      </c>
      <c r="T193" s="212">
        <f t="shared" si="149"/>
        <v>-85348.786359999969</v>
      </c>
      <c r="V193" s="213">
        <f t="shared" si="245"/>
        <v>274060.79553999996</v>
      </c>
      <c r="W193" s="232">
        <f t="shared" si="150"/>
        <v>0</v>
      </c>
      <c r="X193" s="214">
        <f t="shared" ref="X193" si="253">X14+X21+X35+X42+X63+X85+X99+X113+X120+X127+X149+X156</f>
        <v>133957.72696000003</v>
      </c>
      <c r="Y193" s="237">
        <f t="shared" si="201"/>
        <v>0</v>
      </c>
      <c r="Z193" s="214">
        <f t="shared" ref="Z193" si="254">Z14+Z21+Z35+Z42+Z63+Z85+Z99+Z113+Z120+Z127+Z149+Z156</f>
        <v>133685.80095999999</v>
      </c>
    </row>
    <row r="194" spans="2:26" ht="31.5" x14ac:dyDescent="0.25">
      <c r="B194" s="288"/>
      <c r="C194" s="288"/>
      <c r="D194" s="288"/>
      <c r="E194" s="41" t="s">
        <v>341</v>
      </c>
      <c r="F194" s="199">
        <f t="shared" si="242"/>
        <v>0</v>
      </c>
      <c r="G194" s="254">
        <f>G15+G22+G36+G43+G64+G86+G100+G114+G121+G128+G150+G157</f>
        <v>0</v>
      </c>
      <c r="H194" s="199">
        <v>0</v>
      </c>
      <c r="I194" s="207">
        <v>0</v>
      </c>
      <c r="J194" s="199">
        <v>0</v>
      </c>
      <c r="K194" s="199">
        <v>0</v>
      </c>
      <c r="L194" s="199">
        <v>0</v>
      </c>
      <c r="M194" s="146">
        <v>0</v>
      </c>
      <c r="N194" s="169">
        <f>L194*102.9%</f>
        <v>0</v>
      </c>
      <c r="O194" s="170">
        <f>N194*102.7%</f>
        <v>0</v>
      </c>
      <c r="P194" s="170">
        <f t="shared" ref="P194:S195" si="255">O194*102.5%</f>
        <v>0</v>
      </c>
      <c r="Q194" s="170">
        <f t="shared" si="255"/>
        <v>0</v>
      </c>
      <c r="R194" s="170">
        <f t="shared" si="255"/>
        <v>0</v>
      </c>
      <c r="S194" s="170">
        <f t="shared" si="255"/>
        <v>0</v>
      </c>
      <c r="T194" s="212">
        <f t="shared" si="149"/>
        <v>0</v>
      </c>
      <c r="V194" s="213">
        <v>0</v>
      </c>
      <c r="W194" s="232">
        <f t="shared" si="150"/>
        <v>0</v>
      </c>
      <c r="X194" s="214">
        <v>0</v>
      </c>
      <c r="Y194" s="237">
        <f t="shared" si="201"/>
        <v>0</v>
      </c>
      <c r="Z194" s="214">
        <v>0</v>
      </c>
    </row>
    <row r="195" spans="2:26" x14ac:dyDescent="0.25">
      <c r="B195" s="288"/>
      <c r="C195" s="288"/>
      <c r="D195" s="288"/>
      <c r="E195" s="40" t="s">
        <v>342</v>
      </c>
      <c r="F195" s="199">
        <f t="shared" si="242"/>
        <v>0</v>
      </c>
      <c r="G195" s="254">
        <f>G16+G23+G37+G44+G65+G87+G101+G115+G122+G129+G151+G158</f>
        <v>0</v>
      </c>
      <c r="H195" s="199">
        <f t="shared" ref="H195:M196" si="256">H16+H23+H37+H44+H65+H87+H101+H115+H122+H129+H151+H158</f>
        <v>0</v>
      </c>
      <c r="I195" s="207">
        <f t="shared" si="256"/>
        <v>0</v>
      </c>
      <c r="J195" s="199">
        <f t="shared" si="256"/>
        <v>0</v>
      </c>
      <c r="K195" s="199">
        <f t="shared" si="256"/>
        <v>0</v>
      </c>
      <c r="L195" s="199">
        <f t="shared" si="256"/>
        <v>0</v>
      </c>
      <c r="M195" s="199">
        <f t="shared" si="256"/>
        <v>0</v>
      </c>
      <c r="N195" s="169">
        <f>L195*102.9%</f>
        <v>0</v>
      </c>
      <c r="O195" s="170">
        <f>N195*102.7%</f>
        <v>0</v>
      </c>
      <c r="P195" s="170">
        <f t="shared" si="255"/>
        <v>0</v>
      </c>
      <c r="Q195" s="170">
        <f t="shared" si="255"/>
        <v>0</v>
      </c>
      <c r="R195" s="170">
        <f t="shared" si="255"/>
        <v>0</v>
      </c>
      <c r="S195" s="170">
        <f t="shared" si="255"/>
        <v>0</v>
      </c>
      <c r="T195" s="212">
        <f t="shared" si="149"/>
        <v>0</v>
      </c>
      <c r="V195" s="213">
        <f t="shared" ref="V195:V196" si="257">V23+V30+V44+V51+V72+V87+V101+V115+V122+V129+V151+V158</f>
        <v>0</v>
      </c>
      <c r="W195" s="232">
        <f t="shared" si="150"/>
        <v>0</v>
      </c>
      <c r="X195" s="214">
        <f t="shared" ref="X195" si="258">X16+X23+X37+X44+X65+X87+X101+X115+X122+X129+X151+X158</f>
        <v>0</v>
      </c>
      <c r="Y195" s="237">
        <f t="shared" si="201"/>
        <v>0</v>
      </c>
      <c r="Z195" s="214">
        <f t="shared" ref="Z195" si="259">Z16+Z23+Z37+Z44+Z65+Z87+Z101+Z115+Z122+Z129+Z151+Z158</f>
        <v>0</v>
      </c>
    </row>
    <row r="196" spans="2:26" ht="15.75" customHeight="1" x14ac:dyDescent="0.2">
      <c r="B196" s="288"/>
      <c r="C196" s="288"/>
      <c r="D196" s="288"/>
      <c r="E196" s="61" t="s">
        <v>23</v>
      </c>
      <c r="F196" s="199">
        <f>G196+H196+I196+J196+K196+L196+M196</f>
        <v>1105344.4069420081</v>
      </c>
      <c r="G196" s="254">
        <f>G17+G24+G38+G45+G66+G88+G102+G116+G123+G130+G152+G159</f>
        <v>0</v>
      </c>
      <c r="H196" s="199">
        <f t="shared" si="256"/>
        <v>0</v>
      </c>
      <c r="I196" s="207">
        <f t="shared" si="256"/>
        <v>3938.9999999999964</v>
      </c>
      <c r="J196" s="199">
        <f t="shared" si="256"/>
        <v>113579.956664</v>
      </c>
      <c r="K196" s="199">
        <f t="shared" si="256"/>
        <v>115922.959658912</v>
      </c>
      <c r="L196" s="199">
        <f t="shared" si="256"/>
        <v>114969.09865867934</v>
      </c>
      <c r="M196" s="199">
        <f t="shared" si="256"/>
        <v>756933.3919604168</v>
      </c>
      <c r="N196" s="172">
        <f t="shared" ref="N196:S196" si="260">N17+N24+N38+N45+N66+N88+N102+N116+N123+N130+N152+N159</f>
        <v>118303.20251978109</v>
      </c>
      <c r="O196" s="172">
        <f t="shared" si="260"/>
        <v>121497.38898781517</v>
      </c>
      <c r="P196" s="172">
        <f t="shared" si="260"/>
        <v>124534.82371251054</v>
      </c>
      <c r="Q196" s="172">
        <f t="shared" si="260"/>
        <v>127648.1943053233</v>
      </c>
      <c r="R196" s="172">
        <f t="shared" si="260"/>
        <v>130839.39916295637</v>
      </c>
      <c r="S196" s="172">
        <f t="shared" si="260"/>
        <v>134110.38327203025</v>
      </c>
      <c r="T196" s="212">
        <f t="shared" si="149"/>
        <v>-176537.64037000001</v>
      </c>
      <c r="V196" s="213">
        <f t="shared" si="257"/>
        <v>180476.64037000001</v>
      </c>
      <c r="W196" s="232">
        <f t="shared" si="150"/>
        <v>0</v>
      </c>
      <c r="X196" s="214">
        <f t="shared" ref="X196" si="261">X17+X24+X38+X45+X66+X88+X102+X116+X123+X130+X152+X159</f>
        <v>113579.956664</v>
      </c>
      <c r="Y196" s="237">
        <f t="shared" si="201"/>
        <v>8.6200016085058451E-6</v>
      </c>
      <c r="Z196" s="214">
        <f t="shared" ref="Z196" si="262">Z17+Z24+Z38+Z45+Z66+Z88+Z102+Z116+Z123+Z130+Z152+Z159</f>
        <v>115922.959650292</v>
      </c>
    </row>
    <row r="197" spans="2:26" ht="21.75" customHeight="1" x14ac:dyDescent="0.2">
      <c r="B197" s="311" t="s">
        <v>225</v>
      </c>
      <c r="C197" s="311"/>
      <c r="D197" s="311"/>
      <c r="E197" s="39" t="s">
        <v>33</v>
      </c>
      <c r="F197" s="144">
        <f>F198+F199+F200+F201+F203</f>
        <v>784676.76466999995</v>
      </c>
      <c r="G197" s="255">
        <f>G198+G199+G200+G201+G203</f>
        <v>88918</v>
      </c>
      <c r="H197" s="144">
        <f>H198+H199+H200+H201+H203</f>
        <v>58193.490019999997</v>
      </c>
      <c r="I197" s="144">
        <f t="shared" ref="I197:S197" si="263">I198+I199+I200+I201+I203</f>
        <v>252276.87465000001</v>
      </c>
      <c r="J197" s="144">
        <f t="shared" si="263"/>
        <v>210288.4</v>
      </c>
      <c r="K197" s="144">
        <f t="shared" si="263"/>
        <v>90000</v>
      </c>
      <c r="L197" s="144">
        <f t="shared" si="263"/>
        <v>85000</v>
      </c>
      <c r="M197" s="144">
        <f t="shared" si="263"/>
        <v>0</v>
      </c>
      <c r="N197" s="190">
        <f t="shared" si="263"/>
        <v>87465.000000000015</v>
      </c>
      <c r="O197" s="190">
        <f t="shared" si="263"/>
        <v>89826.555000000022</v>
      </c>
      <c r="P197" s="190">
        <f t="shared" si="263"/>
        <v>92072.21887500002</v>
      </c>
      <c r="Q197" s="190">
        <f t="shared" si="263"/>
        <v>94374.024346875012</v>
      </c>
      <c r="R197" s="190">
        <f t="shared" si="263"/>
        <v>96733.374955546882</v>
      </c>
      <c r="S197" s="190">
        <f t="shared" si="263"/>
        <v>99151.709329435544</v>
      </c>
      <c r="T197" s="212">
        <f t="shared" si="149"/>
        <v>190971.56465000001</v>
      </c>
      <c r="V197" s="144">
        <f t="shared" ref="V197" si="264">V198+V199+V200+V201+V203</f>
        <v>61305.31</v>
      </c>
      <c r="W197" s="232">
        <f t="shared" si="150"/>
        <v>10000</v>
      </c>
      <c r="X197" s="208">
        <f t="shared" ref="X197" si="265">X198+X199+X200+X201+X203</f>
        <v>200288.4</v>
      </c>
      <c r="Y197" s="237">
        <f t="shared" si="201"/>
        <v>90000</v>
      </c>
      <c r="Z197" s="208">
        <f t="shared" ref="Z197" si="266">Z198+Z199+Z200+Z201+Z203</f>
        <v>0</v>
      </c>
    </row>
    <row r="198" spans="2:26" x14ac:dyDescent="0.2">
      <c r="B198" s="311"/>
      <c r="C198" s="311"/>
      <c r="D198" s="311"/>
      <c r="E198" s="41" t="s">
        <v>6</v>
      </c>
      <c r="F198" s="199">
        <f t="shared" ref="F198:F203" si="267">G198+H198+I198+J198+K198+L198+M198</f>
        <v>0</v>
      </c>
      <c r="G198" s="254">
        <f t="shared" ref="G198:G203" si="268">G26+G132+G54</f>
        <v>0</v>
      </c>
      <c r="H198" s="199">
        <f t="shared" ref="H198:M198" si="269">H26+H132+H54</f>
        <v>0</v>
      </c>
      <c r="I198" s="207">
        <f t="shared" si="269"/>
        <v>0</v>
      </c>
      <c r="J198" s="199">
        <f t="shared" si="269"/>
        <v>0</v>
      </c>
      <c r="K198" s="199">
        <f t="shared" si="269"/>
        <v>0</v>
      </c>
      <c r="L198" s="199">
        <f t="shared" si="269"/>
        <v>0</v>
      </c>
      <c r="M198" s="199">
        <f t="shared" si="269"/>
        <v>0</v>
      </c>
      <c r="N198" s="172">
        <f t="shared" ref="N198:S203" si="270">N26+N132</f>
        <v>0</v>
      </c>
      <c r="O198" s="172">
        <f t="shared" si="270"/>
        <v>0</v>
      </c>
      <c r="P198" s="172">
        <f t="shared" si="270"/>
        <v>0</v>
      </c>
      <c r="Q198" s="172">
        <f t="shared" si="270"/>
        <v>0</v>
      </c>
      <c r="R198" s="172">
        <f t="shared" si="270"/>
        <v>0</v>
      </c>
      <c r="S198" s="172">
        <f t="shared" si="270"/>
        <v>0</v>
      </c>
      <c r="T198" s="212">
        <f t="shared" si="149"/>
        <v>0</v>
      </c>
      <c r="V198" s="213">
        <f t="shared" ref="V198:V203" si="271">V33+V132+V61</f>
        <v>0</v>
      </c>
      <c r="W198" s="232">
        <f t="shared" si="150"/>
        <v>0</v>
      </c>
      <c r="X198" s="214">
        <f t="shared" ref="X198" si="272">X26+X132+X54</f>
        <v>0</v>
      </c>
      <c r="Y198" s="237">
        <f t="shared" si="201"/>
        <v>0</v>
      </c>
      <c r="Z198" s="214">
        <f t="shared" ref="Z198" si="273">Z26+Z132+Z54</f>
        <v>0</v>
      </c>
    </row>
    <row r="199" spans="2:26" ht="27" customHeight="1" x14ac:dyDescent="0.2">
      <c r="B199" s="311"/>
      <c r="C199" s="311"/>
      <c r="D199" s="311"/>
      <c r="E199" s="41" t="s">
        <v>7</v>
      </c>
      <c r="F199" s="199">
        <f t="shared" si="267"/>
        <v>0</v>
      </c>
      <c r="G199" s="254">
        <f t="shared" si="268"/>
        <v>0</v>
      </c>
      <c r="H199" s="199">
        <f t="shared" ref="H199:M203" si="274">H27+H133+H55</f>
        <v>0</v>
      </c>
      <c r="I199" s="207">
        <f t="shared" si="274"/>
        <v>0</v>
      </c>
      <c r="J199" s="199">
        <f t="shared" si="274"/>
        <v>0</v>
      </c>
      <c r="K199" s="199">
        <f t="shared" si="274"/>
        <v>0</v>
      </c>
      <c r="L199" s="199">
        <f t="shared" si="274"/>
        <v>0</v>
      </c>
      <c r="M199" s="199">
        <f t="shared" si="274"/>
        <v>0</v>
      </c>
      <c r="N199" s="172">
        <f t="shared" si="270"/>
        <v>0</v>
      </c>
      <c r="O199" s="172">
        <f t="shared" si="270"/>
        <v>0</v>
      </c>
      <c r="P199" s="172">
        <f t="shared" si="270"/>
        <v>0</v>
      </c>
      <c r="Q199" s="172">
        <f t="shared" si="270"/>
        <v>0</v>
      </c>
      <c r="R199" s="172">
        <f t="shared" si="270"/>
        <v>0</v>
      </c>
      <c r="S199" s="172">
        <f t="shared" si="270"/>
        <v>0</v>
      </c>
      <c r="T199" s="212">
        <f t="shared" si="149"/>
        <v>-938.4</v>
      </c>
      <c r="V199" s="213">
        <f t="shared" si="271"/>
        <v>938.4</v>
      </c>
      <c r="W199" s="232">
        <f t="shared" si="150"/>
        <v>0</v>
      </c>
      <c r="X199" s="214">
        <f t="shared" ref="X199" si="275">X27+X133+X55</f>
        <v>0</v>
      </c>
      <c r="Y199" s="237">
        <f t="shared" si="201"/>
        <v>0</v>
      </c>
      <c r="Z199" s="214">
        <f t="shared" ref="Z199" si="276">Z27+Z133+Z55</f>
        <v>0</v>
      </c>
    </row>
    <row r="200" spans="2:26" x14ac:dyDescent="0.2">
      <c r="B200" s="311"/>
      <c r="C200" s="311"/>
      <c r="D200" s="311"/>
      <c r="E200" s="41" t="s">
        <v>8</v>
      </c>
      <c r="F200" s="199">
        <f>G200+H200+I200+J200+K200+L200+M200</f>
        <v>218324.25466999999</v>
      </c>
      <c r="G200" s="254">
        <f t="shared" si="268"/>
        <v>88918</v>
      </c>
      <c r="H200" s="199">
        <f t="shared" si="274"/>
        <v>58193.490019999997</v>
      </c>
      <c r="I200" s="207">
        <f t="shared" si="274"/>
        <v>71212.764649999997</v>
      </c>
      <c r="J200" s="199">
        <f t="shared" si="274"/>
        <v>0</v>
      </c>
      <c r="K200" s="199">
        <f t="shared" si="274"/>
        <v>0</v>
      </c>
      <c r="L200" s="199">
        <f t="shared" si="274"/>
        <v>0</v>
      </c>
      <c r="M200" s="199">
        <f t="shared" si="274"/>
        <v>0</v>
      </c>
      <c r="N200" s="172">
        <f t="shared" si="270"/>
        <v>0</v>
      </c>
      <c r="O200" s="172">
        <f t="shared" si="270"/>
        <v>0</v>
      </c>
      <c r="P200" s="172">
        <f t="shared" si="270"/>
        <v>0</v>
      </c>
      <c r="Q200" s="172">
        <f t="shared" si="270"/>
        <v>0</v>
      </c>
      <c r="R200" s="172">
        <f t="shared" si="270"/>
        <v>0</v>
      </c>
      <c r="S200" s="172">
        <f t="shared" si="270"/>
        <v>0</v>
      </c>
      <c r="T200" s="212">
        <f t="shared" si="149"/>
        <v>66022.364650000003</v>
      </c>
      <c r="V200" s="213">
        <f t="shared" si="271"/>
        <v>5190.3999999999996</v>
      </c>
      <c r="W200" s="232">
        <f t="shared" si="150"/>
        <v>0</v>
      </c>
      <c r="X200" s="214">
        <f t="shared" ref="X200" si="277">X28+X134+X56</f>
        <v>0</v>
      </c>
      <c r="Y200" s="237">
        <f t="shared" si="201"/>
        <v>0</v>
      </c>
      <c r="Z200" s="214">
        <f t="shared" ref="Z200" si="278">Z28+Z134+Z56</f>
        <v>0</v>
      </c>
    </row>
    <row r="201" spans="2:26" ht="31.5" x14ac:dyDescent="0.2">
      <c r="B201" s="311"/>
      <c r="C201" s="311"/>
      <c r="D201" s="311"/>
      <c r="E201" s="41" t="s">
        <v>341</v>
      </c>
      <c r="F201" s="199">
        <f t="shared" si="267"/>
        <v>0</v>
      </c>
      <c r="G201" s="254">
        <f t="shared" si="268"/>
        <v>0</v>
      </c>
      <c r="H201" s="199">
        <f t="shared" si="274"/>
        <v>0</v>
      </c>
      <c r="I201" s="207">
        <f t="shared" si="274"/>
        <v>0</v>
      </c>
      <c r="J201" s="199">
        <f t="shared" si="274"/>
        <v>0</v>
      </c>
      <c r="K201" s="199">
        <f t="shared" si="274"/>
        <v>0</v>
      </c>
      <c r="L201" s="199">
        <f t="shared" si="274"/>
        <v>0</v>
      </c>
      <c r="M201" s="199">
        <f t="shared" si="274"/>
        <v>0</v>
      </c>
      <c r="N201" s="172">
        <f t="shared" si="270"/>
        <v>0</v>
      </c>
      <c r="O201" s="172">
        <f t="shared" si="270"/>
        <v>0</v>
      </c>
      <c r="P201" s="172">
        <f t="shared" si="270"/>
        <v>0</v>
      </c>
      <c r="Q201" s="172">
        <f t="shared" si="270"/>
        <v>0</v>
      </c>
      <c r="R201" s="172">
        <f t="shared" si="270"/>
        <v>0</v>
      </c>
      <c r="S201" s="172">
        <f t="shared" si="270"/>
        <v>0</v>
      </c>
      <c r="T201" s="212">
        <f t="shared" si="149"/>
        <v>0</v>
      </c>
      <c r="V201" s="213">
        <f t="shared" si="271"/>
        <v>0</v>
      </c>
      <c r="W201" s="232">
        <f t="shared" si="150"/>
        <v>0</v>
      </c>
      <c r="X201" s="214">
        <f t="shared" ref="X201" si="279">X29+X135+X57</f>
        <v>0</v>
      </c>
      <c r="Y201" s="237">
        <f t="shared" si="201"/>
        <v>0</v>
      </c>
      <c r="Z201" s="214">
        <f t="shared" ref="Z201" si="280">Z29+Z135+Z57</f>
        <v>0</v>
      </c>
    </row>
    <row r="202" spans="2:26" x14ac:dyDescent="0.2">
      <c r="B202" s="311"/>
      <c r="C202" s="311"/>
      <c r="D202" s="311"/>
      <c r="E202" s="40" t="s">
        <v>342</v>
      </c>
      <c r="F202" s="199">
        <f t="shared" si="267"/>
        <v>0</v>
      </c>
      <c r="G202" s="254">
        <f t="shared" si="268"/>
        <v>0</v>
      </c>
      <c r="H202" s="199">
        <f t="shared" si="274"/>
        <v>0</v>
      </c>
      <c r="I202" s="207">
        <f t="shared" si="274"/>
        <v>0</v>
      </c>
      <c r="J202" s="199">
        <f t="shared" si="274"/>
        <v>0</v>
      </c>
      <c r="K202" s="199">
        <f t="shared" si="274"/>
        <v>0</v>
      </c>
      <c r="L202" s="199">
        <f t="shared" si="274"/>
        <v>0</v>
      </c>
      <c r="M202" s="199">
        <f t="shared" si="274"/>
        <v>0</v>
      </c>
      <c r="N202" s="172">
        <f t="shared" si="270"/>
        <v>0</v>
      </c>
      <c r="O202" s="172">
        <f t="shared" si="270"/>
        <v>0</v>
      </c>
      <c r="P202" s="172">
        <f t="shared" si="270"/>
        <v>0</v>
      </c>
      <c r="Q202" s="172">
        <f t="shared" si="270"/>
        <v>0</v>
      </c>
      <c r="R202" s="172">
        <f t="shared" si="270"/>
        <v>0</v>
      </c>
      <c r="S202" s="172">
        <f t="shared" si="270"/>
        <v>0</v>
      </c>
      <c r="T202" s="212">
        <f t="shared" si="149"/>
        <v>0</v>
      </c>
      <c r="V202" s="213">
        <f t="shared" si="271"/>
        <v>0</v>
      </c>
      <c r="W202" s="232">
        <f t="shared" si="150"/>
        <v>0</v>
      </c>
      <c r="X202" s="214">
        <f t="shared" ref="X202" si="281">X30+X136+X58</f>
        <v>0</v>
      </c>
      <c r="Y202" s="237">
        <f t="shared" si="201"/>
        <v>0</v>
      </c>
      <c r="Z202" s="214">
        <f t="shared" ref="Z202" si="282">Z30+Z136+Z58</f>
        <v>0</v>
      </c>
    </row>
    <row r="203" spans="2:26" x14ac:dyDescent="0.2">
      <c r="B203" s="311"/>
      <c r="C203" s="311"/>
      <c r="D203" s="311"/>
      <c r="E203" s="61" t="s">
        <v>23</v>
      </c>
      <c r="F203" s="199">
        <f t="shared" si="267"/>
        <v>566352.51</v>
      </c>
      <c r="G203" s="254">
        <f t="shared" si="268"/>
        <v>0</v>
      </c>
      <c r="H203" s="199">
        <f t="shared" si="274"/>
        <v>0</v>
      </c>
      <c r="I203" s="207">
        <f t="shared" si="274"/>
        <v>181064.11000000002</v>
      </c>
      <c r="J203" s="199">
        <f t="shared" si="274"/>
        <v>210288.4</v>
      </c>
      <c r="K203" s="199">
        <f t="shared" si="274"/>
        <v>90000</v>
      </c>
      <c r="L203" s="199">
        <f t="shared" si="274"/>
        <v>85000</v>
      </c>
      <c r="M203" s="199">
        <f t="shared" si="274"/>
        <v>0</v>
      </c>
      <c r="N203" s="172">
        <f t="shared" si="270"/>
        <v>87465.000000000015</v>
      </c>
      <c r="O203" s="172">
        <f t="shared" si="270"/>
        <v>89826.555000000022</v>
      </c>
      <c r="P203" s="172">
        <f t="shared" si="270"/>
        <v>92072.21887500002</v>
      </c>
      <c r="Q203" s="172">
        <f t="shared" si="270"/>
        <v>94374.024346875012</v>
      </c>
      <c r="R203" s="172">
        <f t="shared" si="270"/>
        <v>96733.374955546882</v>
      </c>
      <c r="S203" s="172">
        <f t="shared" si="270"/>
        <v>99151.709329435544</v>
      </c>
      <c r="T203" s="212">
        <f t="shared" si="149"/>
        <v>125887.6</v>
      </c>
      <c r="V203" s="213">
        <f t="shared" si="271"/>
        <v>55176.51</v>
      </c>
      <c r="W203" s="232">
        <f t="shared" si="150"/>
        <v>10000</v>
      </c>
      <c r="X203" s="214">
        <f t="shared" ref="X203" si="283">X31+X137+X59</f>
        <v>200288.4</v>
      </c>
      <c r="Y203" s="237">
        <f t="shared" si="201"/>
        <v>90000</v>
      </c>
      <c r="Z203" s="214">
        <f t="shared" ref="Z203" si="284">Z31+Z137+Z59</f>
        <v>0</v>
      </c>
    </row>
    <row r="204" spans="2:26" ht="20.25" customHeight="1" x14ac:dyDescent="0.2">
      <c r="B204" s="311" t="s">
        <v>226</v>
      </c>
      <c r="C204" s="311"/>
      <c r="D204" s="311"/>
      <c r="E204" s="39" t="s">
        <v>33</v>
      </c>
      <c r="F204" s="144">
        <f>SUM(F205:F210)</f>
        <v>281574.23694068665</v>
      </c>
      <c r="G204" s="255">
        <f>G205+G206+G207+G208+G210</f>
        <v>18418.084219999997</v>
      </c>
      <c r="H204" s="144">
        <f t="shared" ref="H204:S204" si="285">H205+H206+H207+H208+H210</f>
        <v>19062.234499999999</v>
      </c>
      <c r="I204" s="144">
        <f t="shared" si="285"/>
        <v>21736.29999</v>
      </c>
      <c r="J204" s="144">
        <f t="shared" si="285"/>
        <v>25987.789106799999</v>
      </c>
      <c r="K204" s="144">
        <f t="shared" si="285"/>
        <v>26681.759449254398</v>
      </c>
      <c r="L204" s="144">
        <f t="shared" si="285"/>
        <v>22375.075899032028</v>
      </c>
      <c r="M204" s="144">
        <f t="shared" si="285"/>
        <v>147312.99377560022</v>
      </c>
      <c r="N204" s="190">
        <f t="shared" si="285"/>
        <v>23023.953100103961</v>
      </c>
      <c r="O204" s="190">
        <f t="shared" si="285"/>
        <v>23645.599833806773</v>
      </c>
      <c r="P204" s="190">
        <f t="shared" si="285"/>
        <v>24236.739829651939</v>
      </c>
      <c r="Q204" s="190">
        <f t="shared" si="285"/>
        <v>24842.658325393237</v>
      </c>
      <c r="R204" s="190">
        <f t="shared" si="285"/>
        <v>25463.724783528065</v>
      </c>
      <c r="S204" s="190">
        <f t="shared" si="285"/>
        <v>26100.317903116265</v>
      </c>
      <c r="T204" s="212">
        <f t="shared" ref="T204:T217" si="286">I204-V204</f>
        <v>21176.29999</v>
      </c>
      <c r="V204" s="144">
        <f t="shared" ref="V204" si="287">V205+V206+V207+V208+V210</f>
        <v>560</v>
      </c>
      <c r="W204" s="232">
        <f t="shared" si="150"/>
        <v>0</v>
      </c>
      <c r="X204" s="144">
        <f t="shared" ref="X204" si="288">X205+X206+X207+X208+X210</f>
        <v>25987.789106799999</v>
      </c>
      <c r="Y204" s="237">
        <f t="shared" si="201"/>
        <v>0</v>
      </c>
      <c r="Z204" s="144">
        <f t="shared" ref="Z204" si="289">Z205+Z206+Z207+Z208+Z210</f>
        <v>26681.759449254398</v>
      </c>
    </row>
    <row r="205" spans="2:26" ht="15.75" customHeight="1" x14ac:dyDescent="0.25">
      <c r="B205" s="311"/>
      <c r="C205" s="311"/>
      <c r="D205" s="311"/>
      <c r="E205" s="41" t="s">
        <v>6</v>
      </c>
      <c r="F205" s="199">
        <f t="shared" ref="F205:F210" si="290">G205+H205+I205+J205+K205+L205+M205</f>
        <v>0</v>
      </c>
      <c r="G205" s="254">
        <f t="shared" ref="G205:M206" si="291">G26</f>
        <v>0</v>
      </c>
      <c r="H205" s="199">
        <f t="shared" si="291"/>
        <v>0</v>
      </c>
      <c r="I205" s="207">
        <f t="shared" si="291"/>
        <v>0</v>
      </c>
      <c r="J205" s="199">
        <f t="shared" si="291"/>
        <v>0</v>
      </c>
      <c r="K205" s="199">
        <f t="shared" si="291"/>
        <v>0</v>
      </c>
      <c r="L205" s="199">
        <f t="shared" si="291"/>
        <v>0</v>
      </c>
      <c r="M205" s="199">
        <f t="shared" si="291"/>
        <v>0</v>
      </c>
      <c r="N205" s="169">
        <f>L205*103%</f>
        <v>0</v>
      </c>
      <c r="O205" s="170">
        <f>N205*102.7%</f>
        <v>0</v>
      </c>
      <c r="P205" s="170">
        <f t="shared" ref="P205:S206" si="292">O205*102.5%</f>
        <v>0</v>
      </c>
      <c r="Q205" s="170">
        <f t="shared" si="292"/>
        <v>0</v>
      </c>
      <c r="R205" s="170">
        <f t="shared" si="292"/>
        <v>0</v>
      </c>
      <c r="S205" s="170">
        <f t="shared" si="292"/>
        <v>0</v>
      </c>
      <c r="T205" s="212">
        <f t="shared" si="286"/>
        <v>0</v>
      </c>
      <c r="V205" s="213">
        <f t="shared" ref="V205:V206" si="293">V33</f>
        <v>0</v>
      </c>
      <c r="W205" s="232">
        <f t="shared" ref="W205:W217" si="294">J205-X205</f>
        <v>0</v>
      </c>
      <c r="X205" s="214">
        <f t="shared" ref="X205" si="295">X26</f>
        <v>0</v>
      </c>
      <c r="Y205" s="237">
        <f t="shared" si="201"/>
        <v>0</v>
      </c>
      <c r="Z205" s="214">
        <f t="shared" ref="Z205" si="296">Z26</f>
        <v>0</v>
      </c>
    </row>
    <row r="206" spans="2:26" x14ac:dyDescent="0.25">
      <c r="B206" s="311"/>
      <c r="C206" s="311"/>
      <c r="D206" s="311"/>
      <c r="E206" s="41" t="s">
        <v>7</v>
      </c>
      <c r="F206" s="199">
        <f t="shared" si="290"/>
        <v>0</v>
      </c>
      <c r="G206" s="254">
        <f t="shared" si="291"/>
        <v>0</v>
      </c>
      <c r="H206" s="199">
        <f t="shared" si="291"/>
        <v>0</v>
      </c>
      <c r="I206" s="207">
        <f t="shared" si="291"/>
        <v>0</v>
      </c>
      <c r="J206" s="199">
        <f t="shared" si="291"/>
        <v>0</v>
      </c>
      <c r="K206" s="199">
        <f t="shared" si="291"/>
        <v>0</v>
      </c>
      <c r="L206" s="199">
        <f t="shared" si="291"/>
        <v>0</v>
      </c>
      <c r="M206" s="199">
        <f t="shared" si="291"/>
        <v>0</v>
      </c>
      <c r="N206" s="169">
        <f>L206*103%</f>
        <v>0</v>
      </c>
      <c r="O206" s="170">
        <f>N206*102.7%</f>
        <v>0</v>
      </c>
      <c r="P206" s="170">
        <f t="shared" si="292"/>
        <v>0</v>
      </c>
      <c r="Q206" s="170">
        <f t="shared" si="292"/>
        <v>0</v>
      </c>
      <c r="R206" s="170">
        <f t="shared" si="292"/>
        <v>0</v>
      </c>
      <c r="S206" s="170">
        <f t="shared" si="292"/>
        <v>0</v>
      </c>
      <c r="T206" s="212">
        <f t="shared" si="286"/>
        <v>0</v>
      </c>
      <c r="V206" s="213">
        <f t="shared" si="293"/>
        <v>0</v>
      </c>
      <c r="W206" s="232">
        <f t="shared" si="294"/>
        <v>0</v>
      </c>
      <c r="X206" s="214">
        <f t="shared" ref="X206" si="297">X27</f>
        <v>0</v>
      </c>
      <c r="Y206" s="237">
        <f t="shared" si="201"/>
        <v>0</v>
      </c>
      <c r="Z206" s="214">
        <f t="shared" ref="Z206" si="298">Z27</f>
        <v>0</v>
      </c>
    </row>
    <row r="207" spans="2:26" x14ac:dyDescent="0.25">
      <c r="B207" s="311"/>
      <c r="C207" s="311"/>
      <c r="D207" s="311"/>
      <c r="E207" s="41" t="s">
        <v>8</v>
      </c>
      <c r="F207" s="199">
        <f>G207+H207+I207+J207+K207+L207+M207</f>
        <v>67385.317919999987</v>
      </c>
      <c r="G207" s="254">
        <f>G49</f>
        <v>18418.084219999997</v>
      </c>
      <c r="H207" s="199">
        <f t="shared" ref="H207:M207" si="299">H49</f>
        <v>19062.234499999999</v>
      </c>
      <c r="I207" s="207">
        <f t="shared" si="299"/>
        <v>19988.229619999998</v>
      </c>
      <c r="J207" s="199">
        <f t="shared" si="299"/>
        <v>4958.3847900000001</v>
      </c>
      <c r="K207" s="199">
        <f t="shared" si="299"/>
        <v>4958.3847900000001</v>
      </c>
      <c r="L207" s="199">
        <f t="shared" si="299"/>
        <v>0</v>
      </c>
      <c r="M207" s="199">
        <f t="shared" si="299"/>
        <v>0</v>
      </c>
      <c r="N207" s="169">
        <f>L207</f>
        <v>0</v>
      </c>
      <c r="O207" s="170">
        <f>N207</f>
        <v>0</v>
      </c>
      <c r="P207" s="170">
        <f>O207</f>
        <v>0</v>
      </c>
      <c r="Q207" s="170">
        <f>P207</f>
        <v>0</v>
      </c>
      <c r="R207" s="170">
        <f>Q207</f>
        <v>0</v>
      </c>
      <c r="S207" s="170">
        <f>R207</f>
        <v>0</v>
      </c>
      <c r="T207" s="212">
        <f t="shared" si="286"/>
        <v>19428.229619999998</v>
      </c>
      <c r="V207" s="213">
        <f t="shared" ref="V207" si="300">V56</f>
        <v>560</v>
      </c>
      <c r="W207" s="232">
        <f t="shared" si="294"/>
        <v>0</v>
      </c>
      <c r="X207" s="214">
        <f t="shared" ref="X207" si="301">X49</f>
        <v>4958.3847900000001</v>
      </c>
      <c r="Y207" s="237">
        <f t="shared" si="201"/>
        <v>0</v>
      </c>
      <c r="Z207" s="214">
        <f t="shared" ref="Z207" si="302">Z49</f>
        <v>4958.3847900000001</v>
      </c>
    </row>
    <row r="208" spans="2:26" ht="31.5" x14ac:dyDescent="0.25">
      <c r="B208" s="311"/>
      <c r="C208" s="311"/>
      <c r="D208" s="311"/>
      <c r="E208" s="41" t="s">
        <v>341</v>
      </c>
      <c r="F208" s="199">
        <f t="shared" si="290"/>
        <v>0</v>
      </c>
      <c r="G208" s="254">
        <f>G29</f>
        <v>0</v>
      </c>
      <c r="H208" s="199">
        <f t="shared" ref="H208:M208" si="303">H29</f>
        <v>0</v>
      </c>
      <c r="I208" s="207">
        <f t="shared" si="303"/>
        <v>0</v>
      </c>
      <c r="J208" s="199">
        <f t="shared" si="303"/>
        <v>0</v>
      </c>
      <c r="K208" s="199">
        <f t="shared" si="303"/>
        <v>0</v>
      </c>
      <c r="L208" s="199">
        <f t="shared" si="303"/>
        <v>0</v>
      </c>
      <c r="M208" s="199">
        <f t="shared" si="303"/>
        <v>0</v>
      </c>
      <c r="N208" s="191">
        <v>0</v>
      </c>
      <c r="O208" s="175">
        <v>0</v>
      </c>
      <c r="P208" s="175">
        <v>0</v>
      </c>
      <c r="Q208" s="175">
        <v>0</v>
      </c>
      <c r="R208" s="175">
        <v>0</v>
      </c>
      <c r="S208" s="175">
        <v>0</v>
      </c>
      <c r="T208" s="212">
        <f t="shared" si="286"/>
        <v>0</v>
      </c>
      <c r="V208" s="213">
        <f t="shared" ref="V208" si="304">V36</f>
        <v>0</v>
      </c>
      <c r="W208" s="232">
        <f t="shared" si="294"/>
        <v>0</v>
      </c>
      <c r="X208" s="214">
        <f t="shared" ref="X208" si="305">X29</f>
        <v>0</v>
      </c>
      <c r="Y208" s="237">
        <f t="shared" si="201"/>
        <v>0</v>
      </c>
      <c r="Z208" s="214">
        <f t="shared" ref="Z208" si="306">Z29</f>
        <v>0</v>
      </c>
    </row>
    <row r="209" spans="1:26" x14ac:dyDescent="0.25">
      <c r="B209" s="311"/>
      <c r="C209" s="311"/>
      <c r="D209" s="311"/>
      <c r="E209" s="40" t="s">
        <v>342</v>
      </c>
      <c r="F209" s="199">
        <f t="shared" si="290"/>
        <v>0</v>
      </c>
      <c r="G209" s="254">
        <v>0</v>
      </c>
      <c r="H209" s="199">
        <v>0</v>
      </c>
      <c r="I209" s="207">
        <v>0</v>
      </c>
      <c r="J209" s="199">
        <v>0</v>
      </c>
      <c r="K209" s="199">
        <v>0</v>
      </c>
      <c r="L209" s="199">
        <v>0</v>
      </c>
      <c r="M209" s="199">
        <v>0</v>
      </c>
      <c r="N209" s="169">
        <f>L209*102.9%</f>
        <v>0</v>
      </c>
      <c r="O209" s="170">
        <f>N209*102.7%</f>
        <v>0</v>
      </c>
      <c r="P209" s="170">
        <f t="shared" ref="P209:S210" si="307">O209*102.5%</f>
        <v>0</v>
      </c>
      <c r="Q209" s="170">
        <f t="shared" si="307"/>
        <v>0</v>
      </c>
      <c r="R209" s="170">
        <f t="shared" si="307"/>
        <v>0</v>
      </c>
      <c r="S209" s="170">
        <f t="shared" si="307"/>
        <v>0</v>
      </c>
      <c r="T209" s="212">
        <f t="shared" si="286"/>
        <v>0</v>
      </c>
      <c r="V209" s="213">
        <v>0</v>
      </c>
      <c r="W209" s="232">
        <f t="shared" si="294"/>
        <v>0</v>
      </c>
      <c r="X209" s="214">
        <v>0</v>
      </c>
      <c r="Y209" s="237">
        <f t="shared" si="201"/>
        <v>0</v>
      </c>
      <c r="Z209" s="214">
        <v>0</v>
      </c>
    </row>
    <row r="210" spans="1:26" x14ac:dyDescent="0.25">
      <c r="B210" s="311"/>
      <c r="C210" s="311"/>
      <c r="D210" s="311"/>
      <c r="E210" s="61" t="s">
        <v>23</v>
      </c>
      <c r="F210" s="199">
        <f t="shared" si="290"/>
        <v>214188.91902068665</v>
      </c>
      <c r="G210" s="254">
        <f>G52</f>
        <v>0</v>
      </c>
      <c r="H210" s="199">
        <f t="shared" ref="H210:M210" si="308">H52</f>
        <v>0</v>
      </c>
      <c r="I210" s="207">
        <f t="shared" si="308"/>
        <v>1748.0703699999999</v>
      </c>
      <c r="J210" s="199">
        <f t="shared" si="308"/>
        <v>21029.404316799999</v>
      </c>
      <c r="K210" s="199">
        <f t="shared" si="308"/>
        <v>21723.374659254398</v>
      </c>
      <c r="L210" s="199">
        <f t="shared" si="308"/>
        <v>22375.075899032028</v>
      </c>
      <c r="M210" s="199">
        <f t="shared" si="308"/>
        <v>147312.99377560022</v>
      </c>
      <c r="N210" s="169">
        <f>L210*102.9%</f>
        <v>23023.953100103961</v>
      </c>
      <c r="O210" s="170">
        <f>N210*102.7%</f>
        <v>23645.599833806773</v>
      </c>
      <c r="P210" s="170">
        <f t="shared" si="307"/>
        <v>24236.739829651939</v>
      </c>
      <c r="Q210" s="170">
        <f t="shared" si="307"/>
        <v>24842.658325393237</v>
      </c>
      <c r="R210" s="170">
        <f t="shared" si="307"/>
        <v>25463.724783528065</v>
      </c>
      <c r="S210" s="170">
        <f t="shared" si="307"/>
        <v>26100.317903116265</v>
      </c>
      <c r="T210" s="212">
        <f t="shared" si="286"/>
        <v>1748.0703699999999</v>
      </c>
      <c r="V210" s="213">
        <f t="shared" ref="V210" si="309">V59</f>
        <v>0</v>
      </c>
      <c r="W210" s="232">
        <f t="shared" si="294"/>
        <v>0</v>
      </c>
      <c r="X210" s="214">
        <f t="shared" ref="X210" si="310">X52</f>
        <v>21029.404316799999</v>
      </c>
      <c r="Y210" s="237">
        <f t="shared" si="201"/>
        <v>0</v>
      </c>
      <c r="Z210" s="214">
        <f t="shared" ref="Z210" si="311">Z52</f>
        <v>21723.374659254398</v>
      </c>
    </row>
    <row r="211" spans="1:26" ht="18.75" customHeight="1" x14ac:dyDescent="0.2">
      <c r="B211" s="288" t="s">
        <v>97</v>
      </c>
      <c r="C211" s="288"/>
      <c r="D211" s="288"/>
      <c r="E211" s="39" t="s">
        <v>33</v>
      </c>
      <c r="F211" s="144">
        <f>SUM(F212:F217)</f>
        <v>99.875</v>
      </c>
      <c r="G211" s="255">
        <f t="shared" ref="G211:M211" si="312">G212+G213+G214+G215+G217</f>
        <v>99.875</v>
      </c>
      <c r="H211" s="144">
        <f t="shared" si="312"/>
        <v>0</v>
      </c>
      <c r="I211" s="144">
        <f t="shared" si="312"/>
        <v>0</v>
      </c>
      <c r="J211" s="144">
        <f t="shared" si="312"/>
        <v>0</v>
      </c>
      <c r="K211" s="144">
        <f t="shared" si="312"/>
        <v>0</v>
      </c>
      <c r="L211" s="144">
        <f t="shared" si="312"/>
        <v>0</v>
      </c>
      <c r="M211" s="144">
        <f t="shared" si="312"/>
        <v>0</v>
      </c>
      <c r="N211" s="192"/>
      <c r="O211" s="173"/>
      <c r="P211" s="173"/>
      <c r="Q211" s="173"/>
      <c r="R211" s="173"/>
      <c r="S211" s="173"/>
      <c r="T211" s="212">
        <f t="shared" si="286"/>
        <v>0</v>
      </c>
      <c r="V211" s="144">
        <f t="shared" ref="V211" si="313">V212+V213+V214+V215+V217</f>
        <v>0</v>
      </c>
      <c r="W211" s="232">
        <f t="shared" si="294"/>
        <v>0</v>
      </c>
      <c r="X211" s="208">
        <f t="shared" ref="X211" si="314">X212+X213+X214+X215+X217</f>
        <v>0</v>
      </c>
      <c r="Y211" s="237">
        <f t="shared" si="201"/>
        <v>0</v>
      </c>
      <c r="Z211" s="208">
        <f t="shared" ref="Z211" si="315">Z212+Z213+Z214+Z215+Z217</f>
        <v>0</v>
      </c>
    </row>
    <row r="212" spans="1:26" x14ac:dyDescent="0.25">
      <c r="B212" s="288"/>
      <c r="C212" s="288"/>
      <c r="D212" s="288"/>
      <c r="E212" s="41" t="s">
        <v>6</v>
      </c>
      <c r="F212" s="199">
        <f t="shared" ref="F212:F217" si="316">G212+H212+I212+J212+K212+L212+M212</f>
        <v>0</v>
      </c>
      <c r="G212" s="254">
        <f>G104</f>
        <v>0</v>
      </c>
      <c r="H212" s="199">
        <f t="shared" ref="H212:M217" si="317">H104</f>
        <v>0</v>
      </c>
      <c r="I212" s="207">
        <f t="shared" si="317"/>
        <v>0</v>
      </c>
      <c r="J212" s="199">
        <f t="shared" si="317"/>
        <v>0</v>
      </c>
      <c r="K212" s="199">
        <f t="shared" si="317"/>
        <v>0</v>
      </c>
      <c r="L212" s="199">
        <f t="shared" si="317"/>
        <v>0</v>
      </c>
      <c r="M212" s="199">
        <f t="shared" si="317"/>
        <v>0</v>
      </c>
      <c r="N212" s="169">
        <f>L212*103%</f>
        <v>0</v>
      </c>
      <c r="O212" s="170">
        <f t="shared" ref="O212:O217" si="318">N212*102.7%</f>
        <v>0</v>
      </c>
      <c r="P212" s="170">
        <f t="shared" ref="P212:S217" si="319">O212*102.5%</f>
        <v>0</v>
      </c>
      <c r="Q212" s="170">
        <f t="shared" si="319"/>
        <v>0</v>
      </c>
      <c r="R212" s="170">
        <f t="shared" si="319"/>
        <v>0</v>
      </c>
      <c r="S212" s="170">
        <f t="shared" si="319"/>
        <v>0</v>
      </c>
      <c r="T212" s="212">
        <f t="shared" si="286"/>
        <v>0</v>
      </c>
      <c r="V212" s="213">
        <f t="shared" ref="V212:V217" si="320">V104</f>
        <v>0</v>
      </c>
      <c r="W212" s="232">
        <f t="shared" si="294"/>
        <v>0</v>
      </c>
      <c r="X212" s="211">
        <f t="shared" ref="X212:X217" si="321">X104</f>
        <v>0</v>
      </c>
      <c r="Y212" s="237">
        <f t="shared" si="201"/>
        <v>0</v>
      </c>
      <c r="Z212" s="211">
        <f t="shared" ref="Z212:Z217" si="322">Z104</f>
        <v>0</v>
      </c>
    </row>
    <row r="213" spans="1:26" x14ac:dyDescent="0.25">
      <c r="B213" s="288"/>
      <c r="C213" s="288"/>
      <c r="D213" s="288"/>
      <c r="E213" s="41" t="s">
        <v>7</v>
      </c>
      <c r="F213" s="199">
        <f t="shared" si="316"/>
        <v>79.900000000000006</v>
      </c>
      <c r="G213" s="254">
        <f t="shared" ref="G213:M217" si="323">G105</f>
        <v>79.900000000000006</v>
      </c>
      <c r="H213" s="199">
        <f t="shared" si="317"/>
        <v>0</v>
      </c>
      <c r="I213" s="207">
        <f t="shared" si="317"/>
        <v>0</v>
      </c>
      <c r="J213" s="199">
        <f t="shared" si="317"/>
        <v>0</v>
      </c>
      <c r="K213" s="199">
        <f t="shared" si="317"/>
        <v>0</v>
      </c>
      <c r="L213" s="199">
        <f t="shared" si="323"/>
        <v>0</v>
      </c>
      <c r="M213" s="199">
        <f t="shared" si="323"/>
        <v>0</v>
      </c>
      <c r="N213" s="169">
        <f>L213*103%</f>
        <v>0</v>
      </c>
      <c r="O213" s="170">
        <f t="shared" si="318"/>
        <v>0</v>
      </c>
      <c r="P213" s="170">
        <f t="shared" si="319"/>
        <v>0</v>
      </c>
      <c r="Q213" s="170">
        <f t="shared" si="319"/>
        <v>0</v>
      </c>
      <c r="R213" s="170">
        <f t="shared" si="319"/>
        <v>0</v>
      </c>
      <c r="S213" s="170">
        <f t="shared" si="319"/>
        <v>0</v>
      </c>
      <c r="T213" s="212">
        <f t="shared" si="286"/>
        <v>0</v>
      </c>
      <c r="V213" s="213">
        <f t="shared" si="320"/>
        <v>0</v>
      </c>
      <c r="W213" s="232">
        <f t="shared" si="294"/>
        <v>0</v>
      </c>
      <c r="X213" s="211">
        <f t="shared" si="321"/>
        <v>0</v>
      </c>
      <c r="Y213" s="237">
        <f t="shared" si="201"/>
        <v>0</v>
      </c>
      <c r="Z213" s="211">
        <f t="shared" si="322"/>
        <v>0</v>
      </c>
    </row>
    <row r="214" spans="1:26" x14ac:dyDescent="0.25">
      <c r="B214" s="288"/>
      <c r="C214" s="288"/>
      <c r="D214" s="288"/>
      <c r="E214" s="41" t="s">
        <v>8</v>
      </c>
      <c r="F214" s="199">
        <f t="shared" si="316"/>
        <v>19.975000000000001</v>
      </c>
      <c r="G214" s="254">
        <f t="shared" si="323"/>
        <v>19.975000000000001</v>
      </c>
      <c r="H214" s="199">
        <f t="shared" si="317"/>
        <v>0</v>
      </c>
      <c r="I214" s="207">
        <f t="shared" si="317"/>
        <v>0</v>
      </c>
      <c r="J214" s="199">
        <f t="shared" si="317"/>
        <v>0</v>
      </c>
      <c r="K214" s="199">
        <f t="shared" si="317"/>
        <v>0</v>
      </c>
      <c r="L214" s="199">
        <f t="shared" si="323"/>
        <v>0</v>
      </c>
      <c r="M214" s="199">
        <f t="shared" si="323"/>
        <v>0</v>
      </c>
      <c r="N214" s="169">
        <f>L214*102.9%</f>
        <v>0</v>
      </c>
      <c r="O214" s="170">
        <f t="shared" si="318"/>
        <v>0</v>
      </c>
      <c r="P214" s="170">
        <f t="shared" si="319"/>
        <v>0</v>
      </c>
      <c r="Q214" s="170">
        <f t="shared" si="319"/>
        <v>0</v>
      </c>
      <c r="R214" s="170">
        <f t="shared" si="319"/>
        <v>0</v>
      </c>
      <c r="S214" s="170">
        <f t="shared" si="319"/>
        <v>0</v>
      </c>
      <c r="T214" s="212">
        <f t="shared" si="286"/>
        <v>0</v>
      </c>
      <c r="V214" s="213">
        <f t="shared" si="320"/>
        <v>0</v>
      </c>
      <c r="W214" s="232">
        <f t="shared" si="294"/>
        <v>0</v>
      </c>
      <c r="X214" s="211">
        <f t="shared" si="321"/>
        <v>0</v>
      </c>
      <c r="Y214" s="237">
        <f t="shared" si="201"/>
        <v>0</v>
      </c>
      <c r="Z214" s="211">
        <f t="shared" si="322"/>
        <v>0</v>
      </c>
    </row>
    <row r="215" spans="1:26" ht="31.5" x14ac:dyDescent="0.25">
      <c r="B215" s="288"/>
      <c r="C215" s="288"/>
      <c r="D215" s="288"/>
      <c r="E215" s="41" t="s">
        <v>341</v>
      </c>
      <c r="F215" s="199">
        <f t="shared" si="316"/>
        <v>0</v>
      </c>
      <c r="G215" s="254">
        <f t="shared" si="323"/>
        <v>0</v>
      </c>
      <c r="H215" s="199">
        <f t="shared" si="317"/>
        <v>0</v>
      </c>
      <c r="I215" s="207">
        <f t="shared" si="317"/>
        <v>0</v>
      </c>
      <c r="J215" s="199">
        <f t="shared" si="317"/>
        <v>0</v>
      </c>
      <c r="K215" s="199">
        <f t="shared" si="317"/>
        <v>0</v>
      </c>
      <c r="L215" s="199">
        <f t="shared" si="323"/>
        <v>0</v>
      </c>
      <c r="M215" s="199">
        <f t="shared" si="323"/>
        <v>0</v>
      </c>
      <c r="N215" s="169">
        <f>L215*102.9%</f>
        <v>0</v>
      </c>
      <c r="O215" s="170">
        <f t="shared" si="318"/>
        <v>0</v>
      </c>
      <c r="P215" s="170">
        <f t="shared" si="319"/>
        <v>0</v>
      </c>
      <c r="Q215" s="170">
        <f t="shared" si="319"/>
        <v>0</v>
      </c>
      <c r="R215" s="170">
        <f t="shared" si="319"/>
        <v>0</v>
      </c>
      <c r="S215" s="170">
        <f t="shared" si="319"/>
        <v>0</v>
      </c>
      <c r="T215" s="212">
        <f t="shared" si="286"/>
        <v>0</v>
      </c>
      <c r="V215" s="213">
        <f t="shared" si="320"/>
        <v>0</v>
      </c>
      <c r="W215" s="232">
        <f t="shared" si="294"/>
        <v>0</v>
      </c>
      <c r="X215" s="211">
        <f t="shared" si="321"/>
        <v>0</v>
      </c>
      <c r="Y215" s="237">
        <f t="shared" si="201"/>
        <v>0</v>
      </c>
      <c r="Z215" s="211">
        <f t="shared" si="322"/>
        <v>0</v>
      </c>
    </row>
    <row r="216" spans="1:26" x14ac:dyDescent="0.25">
      <c r="B216" s="288"/>
      <c r="C216" s="288"/>
      <c r="D216" s="288"/>
      <c r="E216" s="40" t="s">
        <v>342</v>
      </c>
      <c r="F216" s="199">
        <f t="shared" si="316"/>
        <v>0</v>
      </c>
      <c r="G216" s="254">
        <f t="shared" si="323"/>
        <v>0</v>
      </c>
      <c r="H216" s="199">
        <f t="shared" si="317"/>
        <v>0</v>
      </c>
      <c r="I216" s="207">
        <f t="shared" si="317"/>
        <v>0</v>
      </c>
      <c r="J216" s="199">
        <f t="shared" si="317"/>
        <v>0</v>
      </c>
      <c r="K216" s="199">
        <f t="shared" si="317"/>
        <v>0</v>
      </c>
      <c r="L216" s="199">
        <f t="shared" si="323"/>
        <v>0</v>
      </c>
      <c r="M216" s="199">
        <f t="shared" si="323"/>
        <v>0</v>
      </c>
      <c r="N216" s="169">
        <f>L216*102.9%</f>
        <v>0</v>
      </c>
      <c r="O216" s="170">
        <f t="shared" si="318"/>
        <v>0</v>
      </c>
      <c r="P216" s="170">
        <f t="shared" si="319"/>
        <v>0</v>
      </c>
      <c r="Q216" s="170">
        <f t="shared" si="319"/>
        <v>0</v>
      </c>
      <c r="R216" s="170">
        <f t="shared" si="319"/>
        <v>0</v>
      </c>
      <c r="S216" s="170">
        <f t="shared" si="319"/>
        <v>0</v>
      </c>
      <c r="T216" s="212">
        <f t="shared" si="286"/>
        <v>0</v>
      </c>
      <c r="V216" s="213">
        <f t="shared" si="320"/>
        <v>0</v>
      </c>
      <c r="W216" s="232">
        <f t="shared" si="294"/>
        <v>0</v>
      </c>
      <c r="X216" s="211">
        <f t="shared" si="321"/>
        <v>0</v>
      </c>
      <c r="Y216" s="237">
        <f t="shared" si="201"/>
        <v>0</v>
      </c>
      <c r="Z216" s="211">
        <f t="shared" si="322"/>
        <v>0</v>
      </c>
    </row>
    <row r="217" spans="1:26" x14ac:dyDescent="0.25">
      <c r="B217" s="288"/>
      <c r="C217" s="288"/>
      <c r="D217" s="288"/>
      <c r="E217" s="61" t="s">
        <v>23</v>
      </c>
      <c r="F217" s="199">
        <f t="shared" si="316"/>
        <v>0</v>
      </c>
      <c r="G217" s="254">
        <f t="shared" si="323"/>
        <v>0</v>
      </c>
      <c r="H217" s="199">
        <f t="shared" si="317"/>
        <v>0</v>
      </c>
      <c r="I217" s="207">
        <f t="shared" si="317"/>
        <v>0</v>
      </c>
      <c r="J217" s="199">
        <f t="shared" si="317"/>
        <v>0</v>
      </c>
      <c r="K217" s="199">
        <f t="shared" si="317"/>
        <v>0</v>
      </c>
      <c r="L217" s="199">
        <f t="shared" si="323"/>
        <v>0</v>
      </c>
      <c r="M217" s="199">
        <f t="shared" si="323"/>
        <v>0</v>
      </c>
      <c r="N217" s="169">
        <f>L217*102.9%</f>
        <v>0</v>
      </c>
      <c r="O217" s="170">
        <f t="shared" si="318"/>
        <v>0</v>
      </c>
      <c r="P217" s="170">
        <f t="shared" si="319"/>
        <v>0</v>
      </c>
      <c r="Q217" s="170">
        <f t="shared" si="319"/>
        <v>0</v>
      </c>
      <c r="R217" s="170">
        <f t="shared" si="319"/>
        <v>0</v>
      </c>
      <c r="S217" s="170">
        <f t="shared" si="319"/>
        <v>0</v>
      </c>
      <c r="T217" s="212">
        <f t="shared" si="286"/>
        <v>0</v>
      </c>
      <c r="V217" s="213">
        <f t="shared" si="320"/>
        <v>0</v>
      </c>
      <c r="W217" s="232">
        <f t="shared" si="294"/>
        <v>0</v>
      </c>
      <c r="X217" s="211">
        <f t="shared" si="321"/>
        <v>0</v>
      </c>
      <c r="Y217" s="237">
        <f t="shared" si="201"/>
        <v>0</v>
      </c>
      <c r="Z217" s="211">
        <f t="shared" si="322"/>
        <v>0</v>
      </c>
    </row>
    <row r="218" spans="1:26" ht="79.5" customHeight="1" x14ac:dyDescent="0.2">
      <c r="A218" s="273"/>
      <c r="B218" s="273"/>
      <c r="C218" s="306" t="s">
        <v>343</v>
      </c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</row>
    <row r="219" spans="1:26" s="88" customFormat="1" ht="15.75" customHeight="1" x14ac:dyDescent="0.25">
      <c r="A219" s="93"/>
      <c r="B219" s="93"/>
      <c r="C219" s="93"/>
      <c r="D219" s="93"/>
      <c r="E219" s="93"/>
      <c r="F219" s="165"/>
      <c r="G219" s="262"/>
      <c r="H219" s="120"/>
      <c r="I219" s="165"/>
      <c r="J219" s="165"/>
      <c r="K219" s="165"/>
      <c r="L219" s="165"/>
      <c r="M219" s="165"/>
      <c r="N219" s="193"/>
      <c r="O219" s="193"/>
      <c r="P219" s="193"/>
      <c r="Q219" s="193"/>
      <c r="R219" s="193"/>
      <c r="S219" s="193"/>
      <c r="T219" s="212"/>
      <c r="W219" s="235"/>
      <c r="Y219" s="232"/>
    </row>
    <row r="220" spans="1:26" ht="16.5" hidden="1" customHeight="1" x14ac:dyDescent="0.2">
      <c r="F220" s="162"/>
      <c r="G220" s="263"/>
      <c r="H220" s="158"/>
      <c r="I220" s="166"/>
      <c r="J220" s="166"/>
      <c r="K220" s="166"/>
      <c r="L220" s="166"/>
      <c r="M220" s="166"/>
      <c r="N220" s="194"/>
      <c r="O220" s="194"/>
      <c r="P220" s="194"/>
      <c r="Q220" s="194"/>
      <c r="R220" s="194"/>
      <c r="S220" s="194"/>
    </row>
    <row r="221" spans="1:26" ht="16.5" hidden="1" customHeight="1" x14ac:dyDescent="0.2">
      <c r="F221" s="162">
        <f>F167-F175-F182</f>
        <v>0</v>
      </c>
      <c r="G221" s="264">
        <f t="shared" ref="G221:S227" si="324">G167-G175-G182</f>
        <v>0</v>
      </c>
      <c r="H221" s="162">
        <f t="shared" si="324"/>
        <v>0</v>
      </c>
      <c r="I221" s="162">
        <f t="shared" si="324"/>
        <v>0</v>
      </c>
      <c r="J221" s="162">
        <f t="shared" si="324"/>
        <v>0</v>
      </c>
      <c r="K221" s="162">
        <f t="shared" si="324"/>
        <v>0</v>
      </c>
      <c r="L221" s="162">
        <f t="shared" si="324"/>
        <v>0</v>
      </c>
      <c r="M221" s="162">
        <f t="shared" si="324"/>
        <v>0</v>
      </c>
      <c r="N221" s="162">
        <f t="shared" si="324"/>
        <v>0</v>
      </c>
      <c r="O221" s="162">
        <f t="shared" si="324"/>
        <v>0</v>
      </c>
      <c r="P221" s="162">
        <f t="shared" si="324"/>
        <v>0</v>
      </c>
      <c r="Q221" s="162">
        <f t="shared" si="324"/>
        <v>0</v>
      </c>
      <c r="R221" s="162">
        <f t="shared" si="324"/>
        <v>0</v>
      </c>
      <c r="S221" s="162">
        <f t="shared" si="324"/>
        <v>0</v>
      </c>
    </row>
    <row r="222" spans="1:26" ht="16.5" hidden="1" customHeight="1" x14ac:dyDescent="0.2">
      <c r="F222" s="162">
        <f t="shared" ref="F222:M227" si="325">F168-F176-F183</f>
        <v>0</v>
      </c>
      <c r="G222" s="264">
        <f t="shared" si="325"/>
        <v>0</v>
      </c>
      <c r="H222" s="162">
        <f t="shared" si="325"/>
        <v>0</v>
      </c>
      <c r="I222" s="162">
        <f t="shared" si="325"/>
        <v>0</v>
      </c>
      <c r="J222" s="162">
        <f t="shared" si="325"/>
        <v>0</v>
      </c>
      <c r="K222" s="162">
        <f t="shared" si="325"/>
        <v>0</v>
      </c>
      <c r="L222" s="162">
        <f t="shared" si="325"/>
        <v>0</v>
      </c>
      <c r="M222" s="162">
        <f t="shared" si="325"/>
        <v>0</v>
      </c>
      <c r="N222" s="162">
        <f t="shared" si="324"/>
        <v>0</v>
      </c>
      <c r="O222" s="162">
        <f t="shared" si="324"/>
        <v>0</v>
      </c>
      <c r="P222" s="162">
        <f t="shared" si="324"/>
        <v>0</v>
      </c>
      <c r="Q222" s="162">
        <f t="shared" si="324"/>
        <v>0</v>
      </c>
      <c r="R222" s="162">
        <f t="shared" si="324"/>
        <v>0</v>
      </c>
      <c r="S222" s="162">
        <f t="shared" si="324"/>
        <v>0</v>
      </c>
    </row>
    <row r="223" spans="1:26" ht="21" hidden="1" customHeight="1" x14ac:dyDescent="0.2">
      <c r="F223" s="162">
        <f t="shared" si="325"/>
        <v>0</v>
      </c>
      <c r="G223" s="264">
        <f t="shared" si="325"/>
        <v>0</v>
      </c>
      <c r="H223" s="162">
        <f t="shared" si="325"/>
        <v>0</v>
      </c>
      <c r="I223" s="162">
        <f t="shared" si="325"/>
        <v>0</v>
      </c>
      <c r="J223" s="162">
        <f t="shared" si="325"/>
        <v>0</v>
      </c>
      <c r="K223" s="162">
        <f t="shared" si="325"/>
        <v>0</v>
      </c>
      <c r="L223" s="162">
        <f t="shared" si="325"/>
        <v>0</v>
      </c>
      <c r="M223" s="162">
        <f t="shared" si="325"/>
        <v>0</v>
      </c>
      <c r="N223" s="162">
        <f t="shared" si="324"/>
        <v>0</v>
      </c>
      <c r="O223" s="162">
        <f t="shared" si="324"/>
        <v>0</v>
      </c>
      <c r="P223" s="162">
        <f t="shared" si="324"/>
        <v>0</v>
      </c>
      <c r="Q223" s="162">
        <f t="shared" si="324"/>
        <v>0</v>
      </c>
      <c r="R223" s="162">
        <f t="shared" si="324"/>
        <v>0</v>
      </c>
      <c r="S223" s="162">
        <f t="shared" si="324"/>
        <v>0</v>
      </c>
    </row>
    <row r="224" spans="1:26" ht="22.5" hidden="1" customHeight="1" x14ac:dyDescent="0.2">
      <c r="F224" s="162">
        <f t="shared" si="325"/>
        <v>0</v>
      </c>
      <c r="G224" s="264">
        <f t="shared" si="325"/>
        <v>0</v>
      </c>
      <c r="H224" s="162">
        <f t="shared" si="325"/>
        <v>0</v>
      </c>
      <c r="I224" s="162">
        <f t="shared" si="325"/>
        <v>0</v>
      </c>
      <c r="J224" s="162">
        <f t="shared" si="325"/>
        <v>0</v>
      </c>
      <c r="K224" s="162">
        <f t="shared" si="325"/>
        <v>0</v>
      </c>
      <c r="L224" s="162">
        <f t="shared" si="325"/>
        <v>0</v>
      </c>
      <c r="M224" s="162">
        <f t="shared" si="325"/>
        <v>0</v>
      </c>
      <c r="N224" s="162">
        <f t="shared" si="324"/>
        <v>0</v>
      </c>
      <c r="O224" s="162">
        <f t="shared" si="324"/>
        <v>0</v>
      </c>
      <c r="P224" s="162">
        <f t="shared" si="324"/>
        <v>0</v>
      </c>
      <c r="Q224" s="162">
        <f t="shared" si="324"/>
        <v>0</v>
      </c>
      <c r="R224" s="162">
        <f t="shared" si="324"/>
        <v>0</v>
      </c>
      <c r="S224" s="162">
        <f t="shared" si="324"/>
        <v>0</v>
      </c>
    </row>
    <row r="225" spans="5:20" ht="18.75" hidden="1" customHeight="1" x14ac:dyDescent="0.2">
      <c r="F225" s="162">
        <f t="shared" si="325"/>
        <v>0</v>
      </c>
      <c r="G225" s="264">
        <f t="shared" si="325"/>
        <v>0</v>
      </c>
      <c r="H225" s="162">
        <f t="shared" si="325"/>
        <v>0</v>
      </c>
      <c r="I225" s="162">
        <f t="shared" si="325"/>
        <v>0</v>
      </c>
      <c r="J225" s="162">
        <f t="shared" si="325"/>
        <v>0</v>
      </c>
      <c r="K225" s="162">
        <f t="shared" si="325"/>
        <v>0</v>
      </c>
      <c r="L225" s="162">
        <f t="shared" si="325"/>
        <v>0</v>
      </c>
      <c r="M225" s="162">
        <f t="shared" si="325"/>
        <v>0</v>
      </c>
      <c r="N225" s="162">
        <f t="shared" si="324"/>
        <v>0</v>
      </c>
      <c r="O225" s="162">
        <f t="shared" si="324"/>
        <v>0</v>
      </c>
      <c r="P225" s="162">
        <f t="shared" si="324"/>
        <v>0</v>
      </c>
      <c r="Q225" s="162">
        <f t="shared" si="324"/>
        <v>0</v>
      </c>
      <c r="R225" s="162">
        <f t="shared" si="324"/>
        <v>0</v>
      </c>
      <c r="S225" s="162">
        <f t="shared" si="324"/>
        <v>0</v>
      </c>
      <c r="T225" s="38"/>
    </row>
    <row r="226" spans="5:20" ht="16.5" hidden="1" customHeight="1" x14ac:dyDescent="0.2">
      <c r="F226" s="162">
        <f t="shared" si="325"/>
        <v>0</v>
      </c>
      <c r="G226" s="264">
        <f t="shared" si="325"/>
        <v>0</v>
      </c>
      <c r="H226" s="162">
        <f t="shared" si="325"/>
        <v>0</v>
      </c>
      <c r="I226" s="162">
        <f t="shared" si="325"/>
        <v>0</v>
      </c>
      <c r="J226" s="162">
        <f t="shared" si="325"/>
        <v>0</v>
      </c>
      <c r="K226" s="162">
        <f t="shared" si="325"/>
        <v>0</v>
      </c>
      <c r="L226" s="162">
        <f t="shared" si="325"/>
        <v>0</v>
      </c>
      <c r="M226" s="162">
        <f t="shared" si="325"/>
        <v>0</v>
      </c>
      <c r="N226" s="162">
        <f t="shared" si="324"/>
        <v>0</v>
      </c>
      <c r="O226" s="162">
        <f t="shared" si="324"/>
        <v>0</v>
      </c>
      <c r="P226" s="162">
        <f t="shared" si="324"/>
        <v>0</v>
      </c>
      <c r="Q226" s="162">
        <f t="shared" si="324"/>
        <v>0</v>
      </c>
      <c r="R226" s="162">
        <f t="shared" si="324"/>
        <v>0</v>
      </c>
      <c r="S226" s="162">
        <f t="shared" si="324"/>
        <v>0</v>
      </c>
      <c r="T226" s="38"/>
    </row>
    <row r="227" spans="5:20" ht="18" hidden="1" customHeight="1" x14ac:dyDescent="0.2">
      <c r="F227" s="162">
        <f t="shared" si="325"/>
        <v>0</v>
      </c>
      <c r="G227" s="264">
        <f t="shared" si="325"/>
        <v>0</v>
      </c>
      <c r="H227" s="162">
        <f t="shared" si="325"/>
        <v>0</v>
      </c>
      <c r="I227" s="162">
        <f t="shared" si="325"/>
        <v>0</v>
      </c>
      <c r="J227" s="162">
        <f t="shared" si="325"/>
        <v>0</v>
      </c>
      <c r="K227" s="162">
        <f t="shared" si="325"/>
        <v>0</v>
      </c>
      <c r="L227" s="162">
        <f t="shared" si="325"/>
        <v>0</v>
      </c>
      <c r="M227" s="162">
        <f t="shared" si="325"/>
        <v>0</v>
      </c>
      <c r="N227" s="162">
        <f t="shared" si="324"/>
        <v>0</v>
      </c>
      <c r="O227" s="162">
        <f t="shared" si="324"/>
        <v>0</v>
      </c>
      <c r="P227" s="162">
        <f t="shared" si="324"/>
        <v>0</v>
      </c>
      <c r="Q227" s="162">
        <f t="shared" si="324"/>
        <v>0</v>
      </c>
      <c r="R227" s="162">
        <f t="shared" si="324"/>
        <v>0</v>
      </c>
      <c r="S227" s="162">
        <f t="shared" si="324"/>
        <v>0</v>
      </c>
      <c r="T227" s="38"/>
    </row>
    <row r="228" spans="5:20" ht="18" hidden="1" customHeight="1" x14ac:dyDescent="0.2">
      <c r="F228" s="162"/>
      <c r="G228" s="263"/>
      <c r="H228" s="158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38"/>
    </row>
    <row r="229" spans="5:20" ht="18" hidden="1" customHeight="1" x14ac:dyDescent="0.2">
      <c r="F229" s="162">
        <f>F167-F190-F197-F204-F211</f>
        <v>-5.8207660913467407E-11</v>
      </c>
      <c r="G229" s="264">
        <f t="shared" ref="G229:S235" si="326">G167-G190-G197-G204-G211</f>
        <v>-7.2759576141834259E-12</v>
      </c>
      <c r="H229" s="162">
        <f t="shared" si="326"/>
        <v>2.1827872842550278E-11</v>
      </c>
      <c r="I229" s="162">
        <f t="shared" si="326"/>
        <v>-2.9103830456733704E-11</v>
      </c>
      <c r="J229" s="162">
        <f t="shared" si="326"/>
        <v>-4.0017766878008842E-11</v>
      </c>
      <c r="K229" s="162">
        <f t="shared" si="326"/>
        <v>3.2741809263825417E-11</v>
      </c>
      <c r="L229" s="162">
        <f t="shared" si="326"/>
        <v>-2.5465851649641991E-11</v>
      </c>
      <c r="M229" s="162">
        <f t="shared" si="326"/>
        <v>1.1641532182693481E-10</v>
      </c>
      <c r="N229" s="162">
        <f t="shared" si="326"/>
        <v>2.5465851649641991E-11</v>
      </c>
      <c r="O229" s="162">
        <f t="shared" si="326"/>
        <v>2.9103830456733704E-11</v>
      </c>
      <c r="P229" s="162">
        <f t="shared" si="326"/>
        <v>7.2759576141834259E-11</v>
      </c>
      <c r="Q229" s="162">
        <f t="shared" si="326"/>
        <v>-3.637978807091713E-12</v>
      </c>
      <c r="R229" s="162">
        <f t="shared" si="326"/>
        <v>5.0931703299283981E-11</v>
      </c>
      <c r="S229" s="162">
        <f t="shared" si="326"/>
        <v>4.400000543682836E-4</v>
      </c>
      <c r="T229" s="38"/>
    </row>
    <row r="230" spans="5:20" ht="18" hidden="1" customHeight="1" x14ac:dyDescent="0.2">
      <c r="F230" s="162">
        <f t="shared" ref="F230:M235" si="327">F168-F191-F198-F205-F212</f>
        <v>0</v>
      </c>
      <c r="G230" s="264">
        <f t="shared" si="327"/>
        <v>0</v>
      </c>
      <c r="H230" s="162">
        <f t="shared" si="327"/>
        <v>0</v>
      </c>
      <c r="I230" s="162">
        <f t="shared" si="327"/>
        <v>0</v>
      </c>
      <c r="J230" s="162">
        <f t="shared" si="327"/>
        <v>0</v>
      </c>
      <c r="K230" s="162">
        <f t="shared" si="327"/>
        <v>0</v>
      </c>
      <c r="L230" s="162">
        <f t="shared" si="327"/>
        <v>0</v>
      </c>
      <c r="M230" s="162">
        <f t="shared" si="327"/>
        <v>0</v>
      </c>
      <c r="N230" s="162">
        <f t="shared" si="326"/>
        <v>0</v>
      </c>
      <c r="O230" s="162">
        <f t="shared" si="326"/>
        <v>0</v>
      </c>
      <c r="P230" s="162">
        <f t="shared" si="326"/>
        <v>0</v>
      </c>
      <c r="Q230" s="162">
        <f t="shared" si="326"/>
        <v>0</v>
      </c>
      <c r="R230" s="162">
        <f t="shared" si="326"/>
        <v>0</v>
      </c>
      <c r="S230" s="162">
        <f t="shared" si="326"/>
        <v>0</v>
      </c>
      <c r="T230" s="38"/>
    </row>
    <row r="231" spans="5:20" ht="18" hidden="1" customHeight="1" x14ac:dyDescent="0.2">
      <c r="F231" s="162">
        <f t="shared" si="327"/>
        <v>0</v>
      </c>
      <c r="G231" s="264">
        <f t="shared" si="327"/>
        <v>0</v>
      </c>
      <c r="H231" s="162">
        <f t="shared" si="327"/>
        <v>0</v>
      </c>
      <c r="I231" s="162">
        <f t="shared" si="327"/>
        <v>0</v>
      </c>
      <c r="J231" s="162">
        <f t="shared" si="327"/>
        <v>0</v>
      </c>
      <c r="K231" s="162">
        <f t="shared" si="327"/>
        <v>0</v>
      </c>
      <c r="L231" s="162">
        <f t="shared" si="327"/>
        <v>0</v>
      </c>
      <c r="M231" s="162">
        <f t="shared" si="327"/>
        <v>0</v>
      </c>
      <c r="N231" s="162">
        <f t="shared" si="326"/>
        <v>0</v>
      </c>
      <c r="O231" s="162">
        <f t="shared" si="326"/>
        <v>0</v>
      </c>
      <c r="P231" s="162">
        <f t="shared" si="326"/>
        <v>0</v>
      </c>
      <c r="Q231" s="162">
        <f t="shared" si="326"/>
        <v>0</v>
      </c>
      <c r="R231" s="162">
        <f t="shared" si="326"/>
        <v>0</v>
      </c>
      <c r="S231" s="162">
        <f t="shared" si="326"/>
        <v>0</v>
      </c>
      <c r="T231" s="38"/>
    </row>
    <row r="232" spans="5:20" ht="18" hidden="1" customHeight="1" x14ac:dyDescent="0.2">
      <c r="F232" s="162">
        <f t="shared" si="327"/>
        <v>1.0768275160444318E-10</v>
      </c>
      <c r="G232" s="264">
        <f t="shared" si="327"/>
        <v>-3.0560443065041909E-11</v>
      </c>
      <c r="H232" s="162">
        <f t="shared" si="327"/>
        <v>2.1827872842550278E-11</v>
      </c>
      <c r="I232" s="162">
        <f t="shared" si="327"/>
        <v>-2.9103830456733704E-11</v>
      </c>
      <c r="J232" s="162">
        <f t="shared" si="327"/>
        <v>-1.8189894035458565E-11</v>
      </c>
      <c r="K232" s="162">
        <f t="shared" si="327"/>
        <v>4.0017766878008842E-11</v>
      </c>
      <c r="L232" s="162">
        <f t="shared" si="327"/>
        <v>1.4551915228366852E-11</v>
      </c>
      <c r="M232" s="162">
        <f t="shared" si="327"/>
        <v>0</v>
      </c>
      <c r="N232" s="162">
        <f t="shared" si="326"/>
        <v>1.4551915228366852E-11</v>
      </c>
      <c r="O232" s="162">
        <f t="shared" si="326"/>
        <v>1.4551915228366852E-11</v>
      </c>
      <c r="P232" s="162">
        <f t="shared" si="326"/>
        <v>1.4551915228366852E-11</v>
      </c>
      <c r="Q232" s="162">
        <f t="shared" si="326"/>
        <v>1.4551915228366852E-11</v>
      </c>
      <c r="R232" s="162">
        <f t="shared" si="326"/>
        <v>1.4551915228366852E-11</v>
      </c>
      <c r="S232" s="162">
        <f t="shared" si="326"/>
        <v>1.4551915228366852E-11</v>
      </c>
      <c r="T232" s="38"/>
    </row>
    <row r="233" spans="5:20" ht="18" hidden="1" customHeight="1" x14ac:dyDescent="0.2">
      <c r="F233" s="162">
        <f t="shared" si="327"/>
        <v>0</v>
      </c>
      <c r="G233" s="264">
        <f t="shared" si="327"/>
        <v>0</v>
      </c>
      <c r="H233" s="162">
        <f t="shared" si="327"/>
        <v>0</v>
      </c>
      <c r="I233" s="162">
        <f t="shared" si="327"/>
        <v>0</v>
      </c>
      <c r="J233" s="162">
        <f t="shared" si="327"/>
        <v>0</v>
      </c>
      <c r="K233" s="162">
        <f t="shared" si="327"/>
        <v>0</v>
      </c>
      <c r="L233" s="162">
        <f t="shared" si="327"/>
        <v>0</v>
      </c>
      <c r="M233" s="162">
        <f t="shared" si="327"/>
        <v>0</v>
      </c>
      <c r="N233" s="162">
        <f t="shared" si="326"/>
        <v>0</v>
      </c>
      <c r="O233" s="162">
        <f t="shared" si="326"/>
        <v>0</v>
      </c>
      <c r="P233" s="162">
        <f t="shared" si="326"/>
        <v>0</v>
      </c>
      <c r="Q233" s="162">
        <f t="shared" si="326"/>
        <v>0</v>
      </c>
      <c r="R233" s="162">
        <f t="shared" si="326"/>
        <v>0</v>
      </c>
      <c r="S233" s="162">
        <f t="shared" si="326"/>
        <v>0</v>
      </c>
      <c r="T233" s="38"/>
    </row>
    <row r="234" spans="5:20" ht="18" hidden="1" customHeight="1" x14ac:dyDescent="0.2">
      <c r="F234" s="162">
        <f t="shared" si="327"/>
        <v>0</v>
      </c>
      <c r="G234" s="264">
        <f t="shared" si="327"/>
        <v>0</v>
      </c>
      <c r="H234" s="162">
        <f t="shared" si="327"/>
        <v>0</v>
      </c>
      <c r="I234" s="162">
        <f t="shared" si="327"/>
        <v>0</v>
      </c>
      <c r="J234" s="162">
        <f t="shared" si="327"/>
        <v>0</v>
      </c>
      <c r="K234" s="162">
        <f t="shared" si="327"/>
        <v>0</v>
      </c>
      <c r="L234" s="162">
        <f t="shared" si="327"/>
        <v>0</v>
      </c>
      <c r="M234" s="162">
        <f t="shared" si="327"/>
        <v>0</v>
      </c>
      <c r="N234" s="162">
        <f t="shared" si="326"/>
        <v>0</v>
      </c>
      <c r="O234" s="162">
        <f t="shared" si="326"/>
        <v>0</v>
      </c>
      <c r="P234" s="162">
        <f t="shared" si="326"/>
        <v>0</v>
      </c>
      <c r="Q234" s="162">
        <f t="shared" si="326"/>
        <v>0</v>
      </c>
      <c r="R234" s="162">
        <f t="shared" si="326"/>
        <v>0</v>
      </c>
      <c r="S234" s="162">
        <f t="shared" si="326"/>
        <v>0</v>
      </c>
      <c r="T234" s="38"/>
    </row>
    <row r="235" spans="5:20" ht="18" hidden="1" customHeight="1" x14ac:dyDescent="0.2">
      <c r="F235" s="162">
        <f t="shared" si="327"/>
        <v>-1.1641532182693481E-10</v>
      </c>
      <c r="G235" s="264">
        <f t="shared" si="327"/>
        <v>0</v>
      </c>
      <c r="H235" s="162">
        <f t="shared" si="327"/>
        <v>0</v>
      </c>
      <c r="I235" s="162">
        <f t="shared" si="327"/>
        <v>1.3642420526593924E-12</v>
      </c>
      <c r="J235" s="162">
        <f t="shared" si="327"/>
        <v>-2.1827872842550278E-11</v>
      </c>
      <c r="K235" s="162">
        <f t="shared" si="327"/>
        <v>2.1827872842550278E-11</v>
      </c>
      <c r="L235" s="162">
        <f t="shared" si="327"/>
        <v>3.637978807091713E-12</v>
      </c>
      <c r="M235" s="162">
        <f t="shared" si="327"/>
        <v>0</v>
      </c>
      <c r="N235" s="162">
        <f t="shared" si="326"/>
        <v>-1.8189894035458565E-11</v>
      </c>
      <c r="O235" s="162">
        <f t="shared" si="326"/>
        <v>1.4551915228366852E-11</v>
      </c>
      <c r="P235" s="162">
        <f t="shared" si="326"/>
        <v>2.9103830456733704E-11</v>
      </c>
      <c r="Q235" s="162">
        <f t="shared" si="326"/>
        <v>-3.637978807091713E-12</v>
      </c>
      <c r="R235" s="162">
        <f t="shared" si="326"/>
        <v>2.1827872842550278E-11</v>
      </c>
      <c r="S235" s="162">
        <f t="shared" si="326"/>
        <v>4.3999999616062269E-4</v>
      </c>
      <c r="T235" s="38"/>
    </row>
    <row r="236" spans="5:20" ht="18" hidden="1" customHeight="1" x14ac:dyDescent="0.2">
      <c r="F236" s="162"/>
      <c r="G236" s="263"/>
      <c r="H236" s="158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38"/>
    </row>
    <row r="237" spans="5:20" ht="18" hidden="1" customHeight="1" x14ac:dyDescent="0.2">
      <c r="F237" s="162"/>
      <c r="G237" s="263"/>
      <c r="H237" s="158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38"/>
    </row>
    <row r="238" spans="5:20" ht="18" hidden="1" customHeight="1" x14ac:dyDescent="0.2">
      <c r="F238" s="162"/>
      <c r="G238" s="263"/>
      <c r="H238" s="158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38"/>
    </row>
    <row r="239" spans="5:20" ht="18" hidden="1" customHeight="1" x14ac:dyDescent="0.2">
      <c r="E239" s="38" t="s">
        <v>290</v>
      </c>
      <c r="F239" s="162">
        <f>F167-F197-F211</f>
        <v>3109255.9069426944</v>
      </c>
      <c r="G239" s="264">
        <f t="shared" ref="G239:S245" si="328">G167-G197-G211</f>
        <v>201867.86090999999</v>
      </c>
      <c r="H239" s="162">
        <f t="shared" si="328"/>
        <v>182902.60820000002</v>
      </c>
      <c r="I239" s="162">
        <f t="shared" si="328"/>
        <v>215655.40916999994</v>
      </c>
      <c r="J239" s="162">
        <f t="shared" si="328"/>
        <v>273714.37273079995</v>
      </c>
      <c r="K239" s="162">
        <f t="shared" si="328"/>
        <v>276757.52006816643</v>
      </c>
      <c r="L239" s="162">
        <f t="shared" si="328"/>
        <v>268310.97106771136</v>
      </c>
      <c r="M239" s="162">
        <f t="shared" si="328"/>
        <v>1690047.1647960171</v>
      </c>
      <c r="N239" s="162">
        <f t="shared" si="328"/>
        <v>272293.95212988509</v>
      </c>
      <c r="O239" s="162">
        <f t="shared" si="328"/>
        <v>276109.785331622</v>
      </c>
      <c r="P239" s="162">
        <f t="shared" si="328"/>
        <v>279738.36005216255</v>
      </c>
      <c r="Q239" s="162">
        <f t="shared" si="328"/>
        <v>283457.64914071653</v>
      </c>
      <c r="R239" s="162">
        <f t="shared" si="328"/>
        <v>287269.92045648448</v>
      </c>
      <c r="S239" s="162">
        <f t="shared" si="328"/>
        <v>291177.49812514655</v>
      </c>
      <c r="T239" s="38"/>
    </row>
    <row r="240" spans="5:20" ht="18" hidden="1" customHeight="1" x14ac:dyDescent="0.2">
      <c r="F240" s="162">
        <f t="shared" ref="F240:M245" si="329">F168-F198-F212</f>
        <v>0</v>
      </c>
      <c r="G240" s="264">
        <f t="shared" si="329"/>
        <v>0</v>
      </c>
      <c r="H240" s="162">
        <f t="shared" si="329"/>
        <v>0</v>
      </c>
      <c r="I240" s="162">
        <f t="shared" si="329"/>
        <v>0</v>
      </c>
      <c r="J240" s="162">
        <f t="shared" si="329"/>
        <v>0</v>
      </c>
      <c r="K240" s="162">
        <f t="shared" si="329"/>
        <v>0</v>
      </c>
      <c r="L240" s="162">
        <f t="shared" si="329"/>
        <v>0</v>
      </c>
      <c r="M240" s="162">
        <f t="shared" si="329"/>
        <v>0</v>
      </c>
      <c r="N240" s="162">
        <f t="shared" si="328"/>
        <v>0</v>
      </c>
      <c r="O240" s="162">
        <f t="shared" si="328"/>
        <v>0</v>
      </c>
      <c r="P240" s="162">
        <f t="shared" si="328"/>
        <v>0</v>
      </c>
      <c r="Q240" s="162">
        <f t="shared" si="328"/>
        <v>0</v>
      </c>
      <c r="R240" s="162">
        <f t="shared" si="328"/>
        <v>0</v>
      </c>
      <c r="S240" s="162">
        <f t="shared" si="328"/>
        <v>0</v>
      </c>
      <c r="T240" s="38"/>
    </row>
    <row r="241" spans="4:20" ht="18" hidden="1" customHeight="1" x14ac:dyDescent="0.2">
      <c r="F241" s="162">
        <f t="shared" si="329"/>
        <v>2651.5</v>
      </c>
      <c r="G241" s="264">
        <f t="shared" si="329"/>
        <v>727.5</v>
      </c>
      <c r="H241" s="162">
        <f t="shared" si="329"/>
        <v>0</v>
      </c>
      <c r="I241" s="162">
        <f t="shared" si="329"/>
        <v>1268.0999999999999</v>
      </c>
      <c r="J241" s="162">
        <f t="shared" si="329"/>
        <v>188.9</v>
      </c>
      <c r="K241" s="162">
        <f t="shared" si="329"/>
        <v>467.00000000000006</v>
      </c>
      <c r="L241" s="162">
        <f t="shared" si="329"/>
        <v>0</v>
      </c>
      <c r="M241" s="162">
        <f t="shared" si="329"/>
        <v>0</v>
      </c>
      <c r="N241" s="162">
        <f t="shared" si="328"/>
        <v>0</v>
      </c>
      <c r="O241" s="162">
        <f t="shared" si="328"/>
        <v>0</v>
      </c>
      <c r="P241" s="162">
        <f t="shared" si="328"/>
        <v>0</v>
      </c>
      <c r="Q241" s="162">
        <f t="shared" si="328"/>
        <v>0</v>
      </c>
      <c r="R241" s="162">
        <f t="shared" si="328"/>
        <v>0</v>
      </c>
      <c r="S241" s="162">
        <f t="shared" si="328"/>
        <v>0</v>
      </c>
      <c r="T241" s="38"/>
    </row>
    <row r="242" spans="4:20" ht="18" hidden="1" customHeight="1" x14ac:dyDescent="0.2">
      <c r="F242" s="162">
        <f t="shared" si="329"/>
        <v>1787071.0809799999</v>
      </c>
      <c r="G242" s="264">
        <f t="shared" si="329"/>
        <v>201140.36090999996</v>
      </c>
      <c r="H242" s="162">
        <f t="shared" si="329"/>
        <v>182902.60820000002</v>
      </c>
      <c r="I242" s="162">
        <f t="shared" si="329"/>
        <v>208700.23879999996</v>
      </c>
      <c r="J242" s="162">
        <f t="shared" si="329"/>
        <v>138916.11175000001</v>
      </c>
      <c r="K242" s="162">
        <f t="shared" si="329"/>
        <v>138644.18575000003</v>
      </c>
      <c r="L242" s="162">
        <f t="shared" si="329"/>
        <v>130966.79651000001</v>
      </c>
      <c r="M242" s="162">
        <f t="shared" si="329"/>
        <v>785800.77905999997</v>
      </c>
      <c r="N242" s="162">
        <f t="shared" si="328"/>
        <v>130966.79651000001</v>
      </c>
      <c r="O242" s="162">
        <f t="shared" si="328"/>
        <v>130966.79651000001</v>
      </c>
      <c r="P242" s="162">
        <f t="shared" si="328"/>
        <v>130966.79651000001</v>
      </c>
      <c r="Q242" s="162">
        <f t="shared" si="328"/>
        <v>130966.79651000001</v>
      </c>
      <c r="R242" s="162">
        <f t="shared" si="328"/>
        <v>130966.79651000001</v>
      </c>
      <c r="S242" s="162">
        <f t="shared" si="328"/>
        <v>130966.79651000001</v>
      </c>
      <c r="T242" s="38"/>
    </row>
    <row r="243" spans="4:20" ht="18" hidden="1" customHeight="1" x14ac:dyDescent="0.2">
      <c r="F243" s="162">
        <f t="shared" si="329"/>
        <v>0</v>
      </c>
      <c r="G243" s="264">
        <f t="shared" si="329"/>
        <v>0</v>
      </c>
      <c r="H243" s="162">
        <f t="shared" si="329"/>
        <v>0</v>
      </c>
      <c r="I243" s="162">
        <f t="shared" si="329"/>
        <v>0</v>
      </c>
      <c r="J243" s="162">
        <f t="shared" si="329"/>
        <v>0</v>
      </c>
      <c r="K243" s="162">
        <f t="shared" si="329"/>
        <v>0</v>
      </c>
      <c r="L243" s="162">
        <f t="shared" si="329"/>
        <v>0</v>
      </c>
      <c r="M243" s="162">
        <f t="shared" si="329"/>
        <v>0</v>
      </c>
      <c r="N243" s="162">
        <f t="shared" si="328"/>
        <v>0</v>
      </c>
      <c r="O243" s="162">
        <f t="shared" si="328"/>
        <v>0</v>
      </c>
      <c r="P243" s="162">
        <f t="shared" si="328"/>
        <v>0</v>
      </c>
      <c r="Q243" s="162">
        <f t="shared" si="328"/>
        <v>0</v>
      </c>
      <c r="R243" s="162">
        <f t="shared" si="328"/>
        <v>0</v>
      </c>
      <c r="S243" s="162">
        <f t="shared" si="328"/>
        <v>0</v>
      </c>
      <c r="T243" s="38"/>
    </row>
    <row r="244" spans="4:20" ht="18" hidden="1" customHeight="1" x14ac:dyDescent="0.2">
      <c r="F244" s="162">
        <f t="shared" si="329"/>
        <v>0</v>
      </c>
      <c r="G244" s="264">
        <f t="shared" si="329"/>
        <v>0</v>
      </c>
      <c r="H244" s="162">
        <f t="shared" si="329"/>
        <v>0</v>
      </c>
      <c r="I244" s="162">
        <f t="shared" si="329"/>
        <v>0</v>
      </c>
      <c r="J244" s="162">
        <f t="shared" si="329"/>
        <v>0</v>
      </c>
      <c r="K244" s="162">
        <f t="shared" si="329"/>
        <v>0</v>
      </c>
      <c r="L244" s="162">
        <f t="shared" si="329"/>
        <v>0</v>
      </c>
      <c r="M244" s="162">
        <f t="shared" si="329"/>
        <v>0</v>
      </c>
      <c r="N244" s="162">
        <f t="shared" si="328"/>
        <v>0</v>
      </c>
      <c r="O244" s="162">
        <f t="shared" si="328"/>
        <v>0</v>
      </c>
      <c r="P244" s="162">
        <f t="shared" si="328"/>
        <v>0</v>
      </c>
      <c r="Q244" s="162">
        <f t="shared" si="328"/>
        <v>0</v>
      </c>
      <c r="R244" s="162">
        <f t="shared" si="328"/>
        <v>0</v>
      </c>
      <c r="S244" s="162">
        <f t="shared" si="328"/>
        <v>0</v>
      </c>
      <c r="T244" s="38"/>
    </row>
    <row r="245" spans="4:20" ht="18" hidden="1" customHeight="1" x14ac:dyDescent="0.2">
      <c r="F245" s="162" t="s">
        <v>291</v>
      </c>
      <c r="G245" s="264">
        <f t="shared" si="329"/>
        <v>0</v>
      </c>
      <c r="H245" s="162">
        <f t="shared" si="329"/>
        <v>0</v>
      </c>
      <c r="I245" s="167">
        <f>I241+I242</f>
        <v>209968.33879999997</v>
      </c>
      <c r="J245" s="167">
        <f t="shared" ref="J245:K245" si="330">J241+J242</f>
        <v>139105.01175000001</v>
      </c>
      <c r="K245" s="167">
        <f t="shared" si="330"/>
        <v>139111.18575000003</v>
      </c>
      <c r="L245" s="162">
        <f t="shared" si="329"/>
        <v>137344.17455771138</v>
      </c>
      <c r="M245" s="162">
        <f t="shared" si="329"/>
        <v>904246.38573601702</v>
      </c>
      <c r="N245" s="162">
        <f t="shared" si="328"/>
        <v>141327.15561988502</v>
      </c>
      <c r="O245" s="162">
        <f t="shared" si="328"/>
        <v>145142.98882162196</v>
      </c>
      <c r="P245" s="162">
        <f t="shared" si="328"/>
        <v>148771.5635421625</v>
      </c>
      <c r="Q245" s="162">
        <f t="shared" si="328"/>
        <v>152490.85263071652</v>
      </c>
      <c r="R245" s="162">
        <f t="shared" si="328"/>
        <v>156303.12394648447</v>
      </c>
      <c r="S245" s="162">
        <f t="shared" si="328"/>
        <v>160210.70161514651</v>
      </c>
      <c r="T245" s="38"/>
    </row>
    <row r="246" spans="4:20" ht="18" hidden="1" customHeight="1" x14ac:dyDescent="0.2">
      <c r="F246" s="162"/>
      <c r="G246" s="263"/>
      <c r="H246" s="158"/>
      <c r="I246" s="166"/>
      <c r="J246" s="166"/>
      <c r="K246" s="166"/>
      <c r="L246" s="166"/>
      <c r="M246" s="166"/>
      <c r="N246" s="194"/>
      <c r="O246" s="194"/>
      <c r="P246" s="194"/>
      <c r="Q246" s="194"/>
      <c r="R246" s="194"/>
      <c r="S246" s="194"/>
      <c r="T246" s="38"/>
    </row>
    <row r="247" spans="4:20" ht="18" hidden="1" customHeight="1" x14ac:dyDescent="0.2">
      <c r="F247" s="162"/>
      <c r="G247" s="263"/>
      <c r="H247" s="158"/>
      <c r="I247" s="166"/>
      <c r="J247" s="166"/>
      <c r="K247" s="166"/>
      <c r="L247" s="166"/>
      <c r="M247" s="166"/>
      <c r="N247" s="194"/>
      <c r="O247" s="194"/>
      <c r="P247" s="194"/>
      <c r="Q247" s="194"/>
      <c r="R247" s="194"/>
      <c r="S247" s="194"/>
      <c r="T247" s="38"/>
    </row>
    <row r="248" spans="4:20" ht="18" hidden="1" customHeight="1" x14ac:dyDescent="0.2">
      <c r="F248" s="162"/>
      <c r="G248" s="263"/>
      <c r="H248" s="158"/>
      <c r="I248" s="166"/>
      <c r="J248" s="166"/>
      <c r="K248" s="166"/>
      <c r="L248" s="166"/>
      <c r="M248" s="166"/>
      <c r="N248" s="194"/>
      <c r="O248" s="194"/>
      <c r="P248" s="194"/>
      <c r="Q248" s="194"/>
      <c r="R248" s="194"/>
      <c r="S248" s="194"/>
      <c r="T248" s="38"/>
    </row>
    <row r="249" spans="4:20" ht="18" hidden="1" customHeight="1" x14ac:dyDescent="0.2">
      <c r="D249" s="240" t="s">
        <v>313</v>
      </c>
      <c r="E249" s="230">
        <v>44474</v>
      </c>
      <c r="F249" s="162" t="s">
        <v>292</v>
      </c>
      <c r="G249" s="263"/>
      <c r="H249" s="158"/>
      <c r="I249" s="166">
        <v>211568.3388</v>
      </c>
      <c r="J249" s="166">
        <v>139105.01175000001</v>
      </c>
      <c r="K249" s="166">
        <v>139111.18575</v>
      </c>
      <c r="L249" s="166"/>
      <c r="M249" s="166"/>
      <c r="N249" s="194"/>
      <c r="O249" s="194"/>
      <c r="P249" s="194"/>
      <c r="Q249" s="194"/>
      <c r="R249" s="194"/>
      <c r="S249" s="194"/>
      <c r="T249" s="38"/>
    </row>
    <row r="250" spans="4:20" ht="18" hidden="1" customHeight="1" x14ac:dyDescent="0.2">
      <c r="F250" s="162"/>
      <c r="G250" s="263"/>
      <c r="H250" s="158"/>
      <c r="I250" s="166"/>
      <c r="J250" s="166"/>
      <c r="K250" s="166"/>
      <c r="L250" s="166"/>
      <c r="M250" s="166"/>
      <c r="N250" s="194"/>
      <c r="O250" s="194"/>
      <c r="P250" s="194"/>
      <c r="Q250" s="194"/>
      <c r="R250" s="194"/>
      <c r="S250" s="194"/>
      <c r="T250" s="38"/>
    </row>
    <row r="251" spans="4:20" ht="18" hidden="1" customHeight="1" x14ac:dyDescent="0.2">
      <c r="F251" s="162"/>
      <c r="G251" s="263"/>
      <c r="H251" s="158"/>
      <c r="I251" s="166"/>
      <c r="J251" s="166"/>
      <c r="K251" s="166"/>
      <c r="L251" s="166"/>
      <c r="M251" s="166"/>
      <c r="N251" s="194"/>
      <c r="O251" s="194"/>
      <c r="P251" s="194"/>
      <c r="Q251" s="194"/>
      <c r="R251" s="194"/>
      <c r="S251" s="194"/>
      <c r="T251" s="38"/>
    </row>
    <row r="252" spans="4:20" ht="18" hidden="1" customHeight="1" x14ac:dyDescent="0.2">
      <c r="T252" s="38"/>
    </row>
    <row r="253" spans="4:20" ht="18" hidden="1" customHeight="1" x14ac:dyDescent="0.2">
      <c r="T253" s="38"/>
    </row>
    <row r="254" spans="4:20" ht="18" hidden="1" customHeight="1" x14ac:dyDescent="0.2">
      <c r="T254" s="38"/>
    </row>
    <row r="255" spans="4:20" ht="18" hidden="1" customHeight="1" x14ac:dyDescent="0.2">
      <c r="F255" s="159">
        <f>F167-F190-F197-F204-F211</f>
        <v>-5.8207660913467407E-11</v>
      </c>
      <c r="G255" s="265">
        <f t="shared" ref="G255:M261" si="331">G167-G190-G197-G204-G211</f>
        <v>-7.2759576141834259E-12</v>
      </c>
      <c r="H255" s="159">
        <f t="shared" si="331"/>
        <v>2.1827872842550278E-11</v>
      </c>
      <c r="I255" s="159">
        <f t="shared" si="331"/>
        <v>-2.9103830456733704E-11</v>
      </c>
      <c r="J255" s="159">
        <f t="shared" si="331"/>
        <v>-4.0017766878008842E-11</v>
      </c>
      <c r="K255" s="159">
        <f t="shared" si="331"/>
        <v>3.2741809263825417E-11</v>
      </c>
      <c r="L255" s="159">
        <f t="shared" si="331"/>
        <v>-2.5465851649641991E-11</v>
      </c>
      <c r="M255" s="159">
        <f t="shared" si="331"/>
        <v>1.1641532182693481E-10</v>
      </c>
      <c r="T255" s="38"/>
    </row>
    <row r="256" spans="4:20" ht="18" hidden="1" customHeight="1" x14ac:dyDescent="0.2">
      <c r="F256" s="159">
        <f t="shared" ref="F256:M261" si="332">F168-F191-F198-F205-F212</f>
        <v>0</v>
      </c>
      <c r="G256" s="265">
        <f t="shared" si="332"/>
        <v>0</v>
      </c>
      <c r="H256" s="159">
        <f t="shared" si="331"/>
        <v>0</v>
      </c>
      <c r="I256" s="159">
        <f t="shared" si="331"/>
        <v>0</v>
      </c>
      <c r="J256" s="159">
        <f t="shared" si="331"/>
        <v>0</v>
      </c>
      <c r="K256" s="159">
        <f t="shared" si="331"/>
        <v>0</v>
      </c>
      <c r="L256" s="159">
        <f t="shared" si="332"/>
        <v>0</v>
      </c>
      <c r="M256" s="159">
        <f t="shared" si="332"/>
        <v>0</v>
      </c>
      <c r="T256" s="38"/>
    </row>
    <row r="257" spans="6:20" ht="18" hidden="1" customHeight="1" x14ac:dyDescent="0.2">
      <c r="F257" s="159">
        <f t="shared" si="332"/>
        <v>0</v>
      </c>
      <c r="G257" s="265">
        <f t="shared" si="332"/>
        <v>0</v>
      </c>
      <c r="H257" s="159">
        <f t="shared" si="331"/>
        <v>0</v>
      </c>
      <c r="I257" s="159">
        <f t="shared" si="331"/>
        <v>0</v>
      </c>
      <c r="J257" s="159">
        <f t="shared" si="331"/>
        <v>0</v>
      </c>
      <c r="K257" s="159">
        <f t="shared" si="331"/>
        <v>0</v>
      </c>
      <c r="L257" s="159">
        <f t="shared" si="332"/>
        <v>0</v>
      </c>
      <c r="M257" s="159">
        <f t="shared" si="332"/>
        <v>0</v>
      </c>
      <c r="N257" s="38"/>
      <c r="O257" s="38"/>
      <c r="P257" s="38"/>
      <c r="Q257" s="38"/>
      <c r="R257" s="38"/>
      <c r="S257" s="38"/>
      <c r="T257" s="38"/>
    </row>
    <row r="258" spans="6:20" ht="18" hidden="1" customHeight="1" x14ac:dyDescent="0.2">
      <c r="F258" s="159">
        <f t="shared" si="332"/>
        <v>1.0768275160444318E-10</v>
      </c>
      <c r="G258" s="265">
        <f t="shared" si="332"/>
        <v>-3.0560443065041909E-11</v>
      </c>
      <c r="H258" s="159">
        <f t="shared" si="331"/>
        <v>2.1827872842550278E-11</v>
      </c>
      <c r="I258" s="159">
        <f t="shared" si="331"/>
        <v>-2.9103830456733704E-11</v>
      </c>
      <c r="J258" s="159">
        <f t="shared" si="331"/>
        <v>-1.8189894035458565E-11</v>
      </c>
      <c r="K258" s="159">
        <f t="shared" si="331"/>
        <v>4.0017766878008842E-11</v>
      </c>
      <c r="L258" s="159">
        <f t="shared" si="332"/>
        <v>1.4551915228366852E-11</v>
      </c>
      <c r="M258" s="159">
        <f t="shared" si="332"/>
        <v>0</v>
      </c>
      <c r="N258" s="38"/>
      <c r="O258" s="38"/>
      <c r="P258" s="38"/>
      <c r="Q258" s="38"/>
      <c r="R258" s="38"/>
      <c r="S258" s="38"/>
      <c r="T258" s="38"/>
    </row>
    <row r="259" spans="6:20" ht="16.5" hidden="1" customHeight="1" x14ac:dyDescent="0.2">
      <c r="F259" s="159">
        <f t="shared" si="332"/>
        <v>0</v>
      </c>
      <c r="G259" s="265">
        <f t="shared" si="332"/>
        <v>0</v>
      </c>
      <c r="H259" s="159">
        <f t="shared" si="331"/>
        <v>0</v>
      </c>
      <c r="I259" s="159">
        <f t="shared" si="331"/>
        <v>0</v>
      </c>
      <c r="J259" s="159">
        <f t="shared" si="331"/>
        <v>0</v>
      </c>
      <c r="K259" s="159">
        <f t="shared" si="331"/>
        <v>0</v>
      </c>
      <c r="L259" s="159">
        <f t="shared" si="332"/>
        <v>0</v>
      </c>
      <c r="M259" s="159">
        <f t="shared" si="332"/>
        <v>0</v>
      </c>
      <c r="N259" s="38"/>
      <c r="O259" s="38"/>
      <c r="P259" s="38"/>
      <c r="Q259" s="38"/>
      <c r="R259" s="38"/>
      <c r="S259" s="38"/>
      <c r="T259" s="38"/>
    </row>
    <row r="260" spans="6:20" ht="16.5" hidden="1" customHeight="1" x14ac:dyDescent="0.2">
      <c r="F260" s="159">
        <f t="shared" si="332"/>
        <v>0</v>
      </c>
      <c r="G260" s="265">
        <f t="shared" si="332"/>
        <v>0</v>
      </c>
      <c r="H260" s="159">
        <f t="shared" si="331"/>
        <v>0</v>
      </c>
      <c r="I260" s="159">
        <f t="shared" si="331"/>
        <v>0</v>
      </c>
      <c r="J260" s="159">
        <f t="shared" si="331"/>
        <v>0</v>
      </c>
      <c r="K260" s="159">
        <f t="shared" si="331"/>
        <v>0</v>
      </c>
      <c r="L260" s="159">
        <f t="shared" si="332"/>
        <v>0</v>
      </c>
      <c r="M260" s="159">
        <f t="shared" si="332"/>
        <v>0</v>
      </c>
      <c r="N260" s="38"/>
      <c r="O260" s="38"/>
      <c r="P260" s="38"/>
      <c r="Q260" s="38"/>
      <c r="R260" s="38"/>
      <c r="S260" s="38"/>
      <c r="T260" s="38"/>
    </row>
    <row r="261" spans="6:20" ht="16.5" hidden="1" customHeight="1" x14ac:dyDescent="0.2">
      <c r="F261" s="159">
        <f t="shared" si="332"/>
        <v>-1.1641532182693481E-10</v>
      </c>
      <c r="G261" s="265">
        <f t="shared" si="332"/>
        <v>0</v>
      </c>
      <c r="H261" s="159">
        <f t="shared" si="331"/>
        <v>0</v>
      </c>
      <c r="I261" s="159">
        <f t="shared" si="331"/>
        <v>1.3642420526593924E-12</v>
      </c>
      <c r="J261" s="159">
        <f t="shared" si="331"/>
        <v>-2.1827872842550278E-11</v>
      </c>
      <c r="K261" s="159">
        <f t="shared" si="331"/>
        <v>2.1827872842550278E-11</v>
      </c>
      <c r="L261" s="159">
        <f t="shared" si="332"/>
        <v>3.637978807091713E-12</v>
      </c>
      <c r="M261" s="159">
        <f t="shared" si="332"/>
        <v>0</v>
      </c>
      <c r="N261" s="38"/>
      <c r="O261" s="38"/>
      <c r="P261" s="38"/>
      <c r="Q261" s="38"/>
      <c r="R261" s="38"/>
      <c r="S261" s="38"/>
      <c r="T261" s="38"/>
    </row>
    <row r="262" spans="6:20" ht="16.5" hidden="1" customHeight="1" x14ac:dyDescent="0.2">
      <c r="N262" s="38"/>
      <c r="O262" s="38"/>
      <c r="P262" s="38"/>
      <c r="Q262" s="38"/>
      <c r="R262" s="38"/>
      <c r="S262" s="38"/>
      <c r="T262" s="38"/>
    </row>
    <row r="263" spans="6:20" ht="16.5" hidden="1" customHeight="1" x14ac:dyDescent="0.2">
      <c r="N263" s="38"/>
      <c r="O263" s="38"/>
      <c r="P263" s="38"/>
      <c r="Q263" s="38"/>
      <c r="R263" s="38"/>
      <c r="S263" s="38"/>
      <c r="T263" s="38"/>
    </row>
    <row r="264" spans="6:20" ht="16.5" hidden="1" customHeight="1" x14ac:dyDescent="0.2">
      <c r="F264" s="159">
        <f>F167-F175-F182</f>
        <v>0</v>
      </c>
      <c r="G264" s="265">
        <f t="shared" ref="G264:M270" si="333">G167-G175-G182</f>
        <v>0</v>
      </c>
      <c r="H264" s="159">
        <f t="shared" si="333"/>
        <v>0</v>
      </c>
      <c r="I264" s="159">
        <f t="shared" si="333"/>
        <v>0</v>
      </c>
      <c r="J264" s="159">
        <f t="shared" si="333"/>
        <v>0</v>
      </c>
      <c r="K264" s="159">
        <f t="shared" si="333"/>
        <v>0</v>
      </c>
      <c r="L264" s="159">
        <f t="shared" si="333"/>
        <v>0</v>
      </c>
      <c r="M264" s="159">
        <f t="shared" si="333"/>
        <v>0</v>
      </c>
      <c r="N264" s="38"/>
      <c r="O264" s="38"/>
      <c r="P264" s="38"/>
      <c r="Q264" s="38"/>
      <c r="R264" s="38"/>
      <c r="S264" s="38"/>
      <c r="T264" s="38"/>
    </row>
    <row r="265" spans="6:20" ht="16.5" hidden="1" customHeight="1" x14ac:dyDescent="0.2">
      <c r="F265" s="159">
        <f t="shared" ref="F265:F270" si="334">F168-F176-F183</f>
        <v>0</v>
      </c>
      <c r="G265" s="265">
        <f t="shared" si="333"/>
        <v>0</v>
      </c>
      <c r="H265" s="159">
        <f t="shared" si="333"/>
        <v>0</v>
      </c>
      <c r="I265" s="159">
        <f t="shared" si="333"/>
        <v>0</v>
      </c>
      <c r="J265" s="159">
        <f t="shared" si="333"/>
        <v>0</v>
      </c>
      <c r="K265" s="159">
        <f t="shared" si="333"/>
        <v>0</v>
      </c>
      <c r="L265" s="159">
        <f t="shared" si="333"/>
        <v>0</v>
      </c>
      <c r="M265" s="159">
        <f t="shared" si="333"/>
        <v>0</v>
      </c>
      <c r="N265" s="38"/>
      <c r="O265" s="38"/>
      <c r="P265" s="38"/>
      <c r="Q265" s="38"/>
      <c r="R265" s="38"/>
      <c r="S265" s="38"/>
      <c r="T265" s="38"/>
    </row>
    <row r="266" spans="6:20" ht="16.5" hidden="1" customHeight="1" x14ac:dyDescent="0.2">
      <c r="F266" s="159">
        <f t="shared" si="334"/>
        <v>0</v>
      </c>
      <c r="G266" s="265">
        <f t="shared" si="333"/>
        <v>0</v>
      </c>
      <c r="H266" s="159">
        <f t="shared" si="333"/>
        <v>0</v>
      </c>
      <c r="I266" s="159">
        <f t="shared" si="333"/>
        <v>0</v>
      </c>
      <c r="J266" s="159">
        <f t="shared" si="333"/>
        <v>0</v>
      </c>
      <c r="K266" s="159">
        <f t="shared" si="333"/>
        <v>0</v>
      </c>
      <c r="L266" s="159">
        <f t="shared" si="333"/>
        <v>0</v>
      </c>
      <c r="M266" s="159">
        <f t="shared" si="333"/>
        <v>0</v>
      </c>
      <c r="N266" s="38"/>
      <c r="O266" s="38"/>
      <c r="P266" s="38"/>
      <c r="Q266" s="38"/>
      <c r="R266" s="38"/>
      <c r="S266" s="38"/>
      <c r="T266" s="38"/>
    </row>
    <row r="267" spans="6:20" ht="16.5" hidden="1" customHeight="1" x14ac:dyDescent="0.2">
      <c r="F267" s="159">
        <f t="shared" si="334"/>
        <v>0</v>
      </c>
      <c r="G267" s="265">
        <f t="shared" si="333"/>
        <v>0</v>
      </c>
      <c r="H267" s="159">
        <f t="shared" si="333"/>
        <v>0</v>
      </c>
      <c r="I267" s="159">
        <f t="shared" si="333"/>
        <v>0</v>
      </c>
      <c r="J267" s="159">
        <f t="shared" si="333"/>
        <v>0</v>
      </c>
      <c r="K267" s="159">
        <f t="shared" si="333"/>
        <v>0</v>
      </c>
      <c r="L267" s="159">
        <f t="shared" si="333"/>
        <v>0</v>
      </c>
      <c r="M267" s="159">
        <f t="shared" si="333"/>
        <v>0</v>
      </c>
      <c r="N267" s="38"/>
      <c r="O267" s="38"/>
      <c r="P267" s="38"/>
      <c r="Q267" s="38"/>
      <c r="R267" s="38"/>
      <c r="S267" s="38"/>
      <c r="T267" s="38"/>
    </row>
    <row r="268" spans="6:20" ht="16.5" hidden="1" customHeight="1" x14ac:dyDescent="0.2">
      <c r="F268" s="159">
        <f t="shared" si="334"/>
        <v>0</v>
      </c>
      <c r="G268" s="265">
        <f t="shared" si="333"/>
        <v>0</v>
      </c>
      <c r="H268" s="159">
        <f t="shared" si="333"/>
        <v>0</v>
      </c>
      <c r="I268" s="159">
        <f t="shared" si="333"/>
        <v>0</v>
      </c>
      <c r="J268" s="159">
        <f t="shared" si="333"/>
        <v>0</v>
      </c>
      <c r="K268" s="159">
        <f t="shared" si="333"/>
        <v>0</v>
      </c>
      <c r="L268" s="159">
        <f t="shared" si="333"/>
        <v>0</v>
      </c>
      <c r="M268" s="159">
        <f t="shared" si="333"/>
        <v>0</v>
      </c>
      <c r="N268" s="38"/>
      <c r="O268" s="38"/>
      <c r="P268" s="38"/>
      <c r="Q268" s="38"/>
      <c r="R268" s="38"/>
      <c r="S268" s="38"/>
      <c r="T268" s="38"/>
    </row>
    <row r="269" spans="6:20" ht="16.5" hidden="1" customHeight="1" x14ac:dyDescent="0.2">
      <c r="F269" s="159">
        <f t="shared" si="334"/>
        <v>0</v>
      </c>
      <c r="G269" s="265">
        <f t="shared" si="333"/>
        <v>0</v>
      </c>
      <c r="H269" s="159">
        <f t="shared" si="333"/>
        <v>0</v>
      </c>
      <c r="I269" s="159">
        <f t="shared" si="333"/>
        <v>0</v>
      </c>
      <c r="J269" s="159">
        <f t="shared" si="333"/>
        <v>0</v>
      </c>
      <c r="K269" s="159">
        <f t="shared" si="333"/>
        <v>0</v>
      </c>
      <c r="L269" s="159">
        <f t="shared" si="333"/>
        <v>0</v>
      </c>
      <c r="M269" s="159">
        <f t="shared" si="333"/>
        <v>0</v>
      </c>
      <c r="N269" s="38"/>
      <c r="O269" s="38"/>
      <c r="P269" s="38"/>
      <c r="Q269" s="38"/>
      <c r="R269" s="38"/>
      <c r="S269" s="38"/>
      <c r="T269" s="38"/>
    </row>
    <row r="270" spans="6:20" ht="16.5" hidden="1" customHeight="1" x14ac:dyDescent="0.2">
      <c r="F270" s="159">
        <f t="shared" si="334"/>
        <v>0</v>
      </c>
      <c r="G270" s="265">
        <f t="shared" si="333"/>
        <v>0</v>
      </c>
      <c r="H270" s="159">
        <f t="shared" si="333"/>
        <v>0</v>
      </c>
      <c r="I270" s="159">
        <f t="shared" si="333"/>
        <v>0</v>
      </c>
      <c r="J270" s="159">
        <f t="shared" si="333"/>
        <v>0</v>
      </c>
      <c r="K270" s="159">
        <f t="shared" si="333"/>
        <v>0</v>
      </c>
      <c r="L270" s="159">
        <f t="shared" si="333"/>
        <v>0</v>
      </c>
      <c r="M270" s="159">
        <f t="shared" si="333"/>
        <v>0</v>
      </c>
      <c r="N270" s="38"/>
      <c r="O270" s="38"/>
      <c r="P270" s="38"/>
      <c r="Q270" s="38"/>
      <c r="R270" s="38"/>
      <c r="S270" s="38"/>
      <c r="T270" s="38"/>
    </row>
    <row r="271" spans="6:20" ht="16.5" hidden="1" customHeight="1" x14ac:dyDescent="0.2">
      <c r="I271" s="159">
        <f t="shared" ref="I271:K271" si="335">I167-I175-I182</f>
        <v>0</v>
      </c>
      <c r="J271" s="159">
        <f t="shared" si="335"/>
        <v>0</v>
      </c>
      <c r="K271" s="159">
        <f t="shared" si="335"/>
        <v>0</v>
      </c>
      <c r="N271" s="38"/>
      <c r="O271" s="38"/>
      <c r="P271" s="38"/>
      <c r="Q271" s="38"/>
      <c r="R271" s="38"/>
      <c r="S271" s="38"/>
      <c r="T271" s="38"/>
    </row>
    <row r="272" spans="6:20" ht="16.5" hidden="1" customHeight="1" x14ac:dyDescent="0.2">
      <c r="N272" s="38"/>
      <c r="O272" s="38"/>
      <c r="P272" s="38"/>
      <c r="Q272" s="38"/>
      <c r="R272" s="38"/>
      <c r="S272" s="38"/>
      <c r="T272" s="38"/>
    </row>
    <row r="273" spans="5:23" ht="16.5" hidden="1" customHeight="1" x14ac:dyDescent="0.2"/>
    <row r="274" spans="5:23" ht="16.5" hidden="1" customHeight="1" x14ac:dyDescent="0.2">
      <c r="F274" s="159" t="s">
        <v>293</v>
      </c>
      <c r="I274" s="159">
        <f>I245-I249</f>
        <v>-1600.0000000000291</v>
      </c>
      <c r="J274" s="159">
        <f t="shared" ref="J274:W274" si="336">J245-J249</f>
        <v>0</v>
      </c>
      <c r="K274" s="159">
        <f t="shared" si="336"/>
        <v>0</v>
      </c>
      <c r="L274" s="159">
        <f t="shared" si="336"/>
        <v>137344.17455771138</v>
      </c>
      <c r="M274" s="159">
        <f t="shared" si="336"/>
        <v>904246.38573601702</v>
      </c>
      <c r="N274" s="159">
        <f t="shared" si="336"/>
        <v>141327.15561988502</v>
      </c>
      <c r="O274" s="159">
        <f t="shared" si="336"/>
        <v>145142.98882162196</v>
      </c>
      <c r="P274" s="159">
        <f t="shared" si="336"/>
        <v>148771.5635421625</v>
      </c>
      <c r="Q274" s="159">
        <f t="shared" si="336"/>
        <v>152490.85263071652</v>
      </c>
      <c r="R274" s="159">
        <f t="shared" si="336"/>
        <v>156303.12394648447</v>
      </c>
      <c r="S274" s="159">
        <f t="shared" si="336"/>
        <v>160210.70161514651</v>
      </c>
      <c r="T274" s="159">
        <f t="shared" si="336"/>
        <v>0</v>
      </c>
      <c r="U274" s="159">
        <f t="shared" si="336"/>
        <v>0</v>
      </c>
      <c r="W274" s="236">
        <f t="shared" si="336"/>
        <v>0</v>
      </c>
    </row>
    <row r="275" spans="5:23" ht="16.5" hidden="1" customHeight="1" x14ac:dyDescent="0.2">
      <c r="I275" s="159"/>
      <c r="J275" s="159"/>
      <c r="K275" s="159"/>
    </row>
    <row r="276" spans="5:23" ht="16.5" hidden="1" customHeight="1" x14ac:dyDescent="0.2">
      <c r="F276" s="159" t="s">
        <v>307</v>
      </c>
      <c r="I276" s="159"/>
      <c r="J276" s="159"/>
      <c r="K276" s="159"/>
    </row>
    <row r="277" spans="5:23" ht="16.5" hidden="1" customHeight="1" x14ac:dyDescent="0.2">
      <c r="I277" s="159"/>
      <c r="J277" s="159"/>
      <c r="K277" s="159"/>
    </row>
    <row r="278" spans="5:23" ht="16.5" hidden="1" customHeight="1" x14ac:dyDescent="0.2">
      <c r="E278" s="59"/>
      <c r="I278" s="159"/>
      <c r="J278" s="159"/>
      <c r="K278" s="159"/>
    </row>
    <row r="279" spans="5:23" ht="16.5" hidden="1" customHeight="1" x14ac:dyDescent="0.2">
      <c r="E279" s="59"/>
      <c r="I279" s="159"/>
      <c r="J279" s="159"/>
      <c r="K279" s="159"/>
    </row>
    <row r="280" spans="5:23" ht="16.5" hidden="1" customHeight="1" x14ac:dyDescent="0.2">
      <c r="E280" s="59"/>
      <c r="I280" s="159"/>
      <c r="J280" s="159"/>
      <c r="K280" s="159"/>
    </row>
    <row r="281" spans="5:23" ht="16.5" customHeight="1" x14ac:dyDescent="0.2">
      <c r="E281" s="59"/>
      <c r="H281" s="160"/>
    </row>
    <row r="282" spans="5:23" ht="16.5" customHeight="1" x14ac:dyDescent="0.2">
      <c r="E282" s="59"/>
    </row>
    <row r="283" spans="5:23" ht="16.5" customHeight="1" x14ac:dyDescent="0.2">
      <c r="E283" s="59"/>
      <c r="H283" s="160"/>
    </row>
    <row r="284" spans="5:23" ht="16.5" customHeight="1" x14ac:dyDescent="0.2">
      <c r="E284" s="59"/>
      <c r="H284" s="161"/>
    </row>
    <row r="285" spans="5:23" ht="16.5" customHeight="1" x14ac:dyDescent="0.2">
      <c r="E285" s="59"/>
      <c r="H285" s="161"/>
      <c r="I285" s="159"/>
      <c r="J285" s="159"/>
      <c r="K285" s="159"/>
    </row>
    <row r="286" spans="5:23" ht="16.5" customHeight="1" x14ac:dyDescent="0.2">
      <c r="E286" s="59"/>
      <c r="H286" s="161"/>
      <c r="I286" s="159"/>
      <c r="J286" s="159"/>
      <c r="K286" s="159"/>
    </row>
    <row r="287" spans="5:23" ht="16.5" customHeight="1" x14ac:dyDescent="0.2">
      <c r="E287" s="59"/>
      <c r="I287" s="159"/>
      <c r="J287" s="159"/>
      <c r="K287" s="159"/>
    </row>
    <row r="288" spans="5:23" x14ac:dyDescent="0.2">
      <c r="E288" s="59"/>
      <c r="I288" s="159"/>
      <c r="J288" s="159"/>
      <c r="K288" s="159"/>
    </row>
    <row r="289" spans="6:20" x14ac:dyDescent="0.2">
      <c r="I289" s="159"/>
      <c r="J289" s="159"/>
      <c r="K289" s="159"/>
      <c r="T289" s="38"/>
    </row>
    <row r="290" spans="6:20" x14ac:dyDescent="0.2">
      <c r="I290" s="159"/>
      <c r="J290" s="159"/>
      <c r="K290" s="159"/>
      <c r="T290" s="38"/>
    </row>
    <row r="291" spans="6:20" x14ac:dyDescent="0.2">
      <c r="I291" s="159"/>
      <c r="J291" s="159"/>
      <c r="K291" s="159"/>
      <c r="T291" s="38"/>
    </row>
    <row r="292" spans="6:20" x14ac:dyDescent="0.2">
      <c r="T292" s="38"/>
    </row>
    <row r="293" spans="6:20" x14ac:dyDescent="0.2">
      <c r="T293" s="38"/>
    </row>
    <row r="296" spans="6:20" ht="12.75" x14ac:dyDescent="0.2">
      <c r="F296" s="38"/>
      <c r="G296" s="266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spans="6:20" ht="12.75" x14ac:dyDescent="0.2">
      <c r="F297" s="38"/>
      <c r="G297" s="266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spans="6:20" ht="12.75" x14ac:dyDescent="0.2">
      <c r="F298" s="38"/>
      <c r="G298" s="266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6:20" ht="12.75" x14ac:dyDescent="0.2">
      <c r="F299" s="38"/>
      <c r="G299" s="266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6:20" ht="12.75" x14ac:dyDescent="0.2">
      <c r="F300" s="38"/>
      <c r="G300" s="266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6:20" ht="12.75" x14ac:dyDescent="0.2">
      <c r="F301" s="38"/>
      <c r="G301" s="266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6:20" ht="12.75" x14ac:dyDescent="0.2">
      <c r="F302" s="38"/>
      <c r="G302" s="266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spans="6:20" ht="12.75" x14ac:dyDescent="0.2">
      <c r="F303" s="38"/>
      <c r="G303" s="266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6:20" ht="12.75" x14ac:dyDescent="0.2">
      <c r="F304" s="38"/>
      <c r="G304" s="266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7:25" s="38" customFormat="1" ht="12.75" x14ac:dyDescent="0.2">
      <c r="G305" s="266"/>
      <c r="W305" s="232"/>
      <c r="Y305" s="232"/>
    </row>
    <row r="306" spans="7:25" s="38" customFormat="1" ht="12.75" x14ac:dyDescent="0.2">
      <c r="G306" s="266"/>
      <c r="W306" s="232"/>
      <c r="Y306" s="232"/>
    </row>
    <row r="307" spans="7:25" s="38" customFormat="1" ht="12.75" x14ac:dyDescent="0.2">
      <c r="G307" s="266"/>
      <c r="W307" s="232"/>
      <c r="Y307" s="232"/>
    </row>
    <row r="308" spans="7:25" s="38" customFormat="1" ht="12.75" x14ac:dyDescent="0.2">
      <c r="G308" s="266"/>
      <c r="W308" s="232"/>
      <c r="Y308" s="232"/>
    </row>
    <row r="309" spans="7:25" s="38" customFormat="1" ht="12.75" x14ac:dyDescent="0.2">
      <c r="G309" s="266"/>
      <c r="W309" s="232"/>
      <c r="Y309" s="232"/>
    </row>
    <row r="310" spans="7:25" s="38" customFormat="1" ht="12.75" x14ac:dyDescent="0.2">
      <c r="G310" s="266"/>
      <c r="W310" s="232"/>
      <c r="Y310" s="232"/>
    </row>
    <row r="311" spans="7:25" s="38" customFormat="1" ht="12.75" x14ac:dyDescent="0.2">
      <c r="G311" s="266"/>
      <c r="W311" s="232"/>
      <c r="Y311" s="232"/>
    </row>
    <row r="312" spans="7:25" s="38" customFormat="1" ht="16.5" customHeight="1" x14ac:dyDescent="0.2">
      <c r="G312" s="266"/>
      <c r="W312" s="232"/>
      <c r="Y312" s="232"/>
    </row>
    <row r="313" spans="7:25" s="38" customFormat="1" ht="16.5" customHeight="1" x14ac:dyDescent="0.2">
      <c r="G313" s="266"/>
      <c r="W313" s="232"/>
      <c r="Y313" s="232"/>
    </row>
    <row r="314" spans="7:25" s="38" customFormat="1" ht="16.5" customHeight="1" x14ac:dyDescent="0.2">
      <c r="G314" s="266"/>
      <c r="W314" s="232"/>
      <c r="Y314" s="232"/>
    </row>
  </sheetData>
  <mergeCells count="72">
    <mergeCell ref="B74:D80"/>
    <mergeCell ref="B81:M81"/>
    <mergeCell ref="B82:B95"/>
    <mergeCell ref="B138:D144"/>
    <mergeCell ref="C82:C95"/>
    <mergeCell ref="D82:D88"/>
    <mergeCell ref="B96:B109"/>
    <mergeCell ref="C110:C116"/>
    <mergeCell ref="B124:B137"/>
    <mergeCell ref="C124:C137"/>
    <mergeCell ref="D117:D123"/>
    <mergeCell ref="D110:D116"/>
    <mergeCell ref="D103:D109"/>
    <mergeCell ref="B117:B123"/>
    <mergeCell ref="C117:C123"/>
    <mergeCell ref="C96:C109"/>
    <mergeCell ref="B153:B159"/>
    <mergeCell ref="B167:D173"/>
    <mergeCell ref="D153:D159"/>
    <mergeCell ref="C153:C159"/>
    <mergeCell ref="B175:D181"/>
    <mergeCell ref="B160:D166"/>
    <mergeCell ref="B174:D174"/>
    <mergeCell ref="C218:M218"/>
    <mergeCell ref="B110:B116"/>
    <mergeCell ref="D89:D95"/>
    <mergeCell ref="D96:D102"/>
    <mergeCell ref="D131:D137"/>
    <mergeCell ref="D124:D130"/>
    <mergeCell ref="B189:D189"/>
    <mergeCell ref="B190:D196"/>
    <mergeCell ref="B197:D203"/>
    <mergeCell ref="B204:D210"/>
    <mergeCell ref="B211:D217"/>
    <mergeCell ref="B145:M145"/>
    <mergeCell ref="B146:B152"/>
    <mergeCell ref="C146:C152"/>
    <mergeCell ref="D146:D152"/>
    <mergeCell ref="B182:D188"/>
    <mergeCell ref="B67:B73"/>
    <mergeCell ref="B60:B66"/>
    <mergeCell ref="C60:C66"/>
    <mergeCell ref="D46:D52"/>
    <mergeCell ref="B39:B59"/>
    <mergeCell ref="C39:C59"/>
    <mergeCell ref="D53:D59"/>
    <mergeCell ref="C67:C73"/>
    <mergeCell ref="D67:D73"/>
    <mergeCell ref="D39:D45"/>
    <mergeCell ref="D60:D66"/>
    <mergeCell ref="D18:D24"/>
    <mergeCell ref="D25:D31"/>
    <mergeCell ref="B32:B38"/>
    <mergeCell ref="C32:C38"/>
    <mergeCell ref="C18:C31"/>
    <mergeCell ref="D32:D38"/>
    <mergeCell ref="B18:B31"/>
    <mergeCell ref="B1:L2"/>
    <mergeCell ref="B3:M3"/>
    <mergeCell ref="G7:M7"/>
    <mergeCell ref="F5:M5"/>
    <mergeCell ref="B10:M10"/>
    <mergeCell ref="F6:M6"/>
    <mergeCell ref="F7:F8"/>
    <mergeCell ref="D5:D8"/>
    <mergeCell ref="E5:E8"/>
    <mergeCell ref="B5:B8"/>
    <mergeCell ref="V5:V6"/>
    <mergeCell ref="C11:C17"/>
    <mergeCell ref="D11:D17"/>
    <mergeCell ref="B11:B17"/>
    <mergeCell ref="C5:C8"/>
  </mergeCells>
  <pageMargins left="0.15748031496062992" right="0.19685039370078741" top="0.94488188976377963" bottom="0.15748031496062992" header="0.19685039370078741" footer="0.15748031496062992"/>
  <pageSetup paperSize="9" scale="40" orientation="landscape" r:id="rId1"/>
  <rowBreaks count="4" manualBreakCount="4">
    <brk id="59" max="12" man="1"/>
    <brk id="123" max="12" man="1"/>
    <brk id="166" max="12" man="1"/>
    <brk id="21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pageSetUpPr fitToPage="1"/>
  </sheetPr>
  <dimension ref="A1:AU68"/>
  <sheetViews>
    <sheetView topLeftCell="A37" zoomScale="55" zoomScaleNormal="55" zoomScaleSheetLayoutView="70" workbookViewId="0">
      <selection activeCell="G5" sqref="G5:O31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23.5703125" style="37" customWidth="1"/>
    <col min="10" max="10" width="26" style="37" customWidth="1"/>
    <col min="11" max="11" width="25.5703125" style="37" customWidth="1"/>
    <col min="12" max="12" width="28.42578125" style="37" customWidth="1"/>
    <col min="13" max="13" width="28.140625" style="37" customWidth="1"/>
    <col min="14" max="14" width="23.5703125" style="37" customWidth="1"/>
    <col min="15" max="15" width="18.28515625" style="37" customWidth="1"/>
    <col min="16" max="16" width="12.7109375" style="37" customWidth="1"/>
    <col min="17" max="17" width="14.28515625" style="37" customWidth="1"/>
    <col min="18" max="18" width="34" style="37" customWidth="1"/>
    <col min="19" max="47" width="9.140625" style="71"/>
    <col min="48" max="16384" width="9.140625" style="37"/>
  </cols>
  <sheetData>
    <row r="1" spans="1:47" ht="15.75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8" t="s">
        <v>41</v>
      </c>
    </row>
    <row r="2" spans="1:47" ht="15.75" customHeight="1" x14ac:dyDescent="0.2">
      <c r="A2" s="318" t="s">
        <v>216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</row>
    <row r="3" spans="1:47" ht="18.75" customHeight="1" x14ac:dyDescent="0.2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</row>
    <row r="4" spans="1:47" ht="18.75" x14ac:dyDescent="0.3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47" ht="12.75" customHeight="1" x14ac:dyDescent="0.2">
      <c r="A5" s="319" t="s">
        <v>93</v>
      </c>
      <c r="B5" s="319" t="s">
        <v>217</v>
      </c>
      <c r="C5" s="319" t="s">
        <v>39</v>
      </c>
      <c r="D5" s="319" t="s">
        <v>38</v>
      </c>
      <c r="E5" s="321" t="s">
        <v>218</v>
      </c>
      <c r="F5" s="319" t="s">
        <v>87</v>
      </c>
      <c r="G5" s="507" t="s">
        <v>37</v>
      </c>
      <c r="H5" s="508" t="s">
        <v>92</v>
      </c>
      <c r="I5" s="509"/>
      <c r="J5" s="509"/>
      <c r="K5" s="509"/>
      <c r="L5" s="509"/>
      <c r="M5" s="509"/>
      <c r="N5" s="509"/>
      <c r="O5" s="510"/>
      <c r="P5" s="319" t="s">
        <v>219</v>
      </c>
      <c r="Q5" s="319"/>
      <c r="R5" s="319"/>
    </row>
    <row r="6" spans="1:47" ht="10.5" customHeight="1" x14ac:dyDescent="0.2">
      <c r="A6" s="319"/>
      <c r="B6" s="319"/>
      <c r="C6" s="319"/>
      <c r="D6" s="319"/>
      <c r="E6" s="321"/>
      <c r="F6" s="319"/>
      <c r="G6" s="507"/>
      <c r="H6" s="511"/>
      <c r="I6" s="512"/>
      <c r="J6" s="512"/>
      <c r="K6" s="512"/>
      <c r="L6" s="512"/>
      <c r="M6" s="512"/>
      <c r="N6" s="512"/>
      <c r="O6" s="513"/>
      <c r="P6" s="319"/>
      <c r="Q6" s="319"/>
      <c r="R6" s="319"/>
    </row>
    <row r="7" spans="1:47" ht="27" customHeight="1" x14ac:dyDescent="0.2">
      <c r="A7" s="319"/>
      <c r="B7" s="319"/>
      <c r="C7" s="319"/>
      <c r="D7" s="319"/>
      <c r="E7" s="321"/>
      <c r="F7" s="319"/>
      <c r="G7" s="507"/>
      <c r="H7" s="514" t="s">
        <v>33</v>
      </c>
      <c r="I7" s="515"/>
      <c r="J7" s="515"/>
      <c r="K7" s="515"/>
      <c r="L7" s="515"/>
      <c r="M7" s="515"/>
      <c r="N7" s="515"/>
      <c r="O7" s="516"/>
      <c r="P7" s="319"/>
      <c r="Q7" s="319"/>
      <c r="R7" s="319"/>
    </row>
    <row r="8" spans="1:47" ht="111" customHeight="1" x14ac:dyDescent="0.2">
      <c r="A8" s="319"/>
      <c r="B8" s="319"/>
      <c r="C8" s="319"/>
      <c r="D8" s="319"/>
      <c r="E8" s="321"/>
      <c r="F8" s="319"/>
      <c r="G8" s="507"/>
      <c r="H8" s="514"/>
      <c r="I8" s="517" t="s">
        <v>1</v>
      </c>
      <c r="J8" s="517" t="s">
        <v>0</v>
      </c>
      <c r="K8" s="517" t="s">
        <v>114</v>
      </c>
      <c r="L8" s="517" t="s">
        <v>115</v>
      </c>
      <c r="M8" s="517" t="s">
        <v>116</v>
      </c>
      <c r="N8" s="517" t="s">
        <v>117</v>
      </c>
      <c r="O8" s="517" t="s">
        <v>185</v>
      </c>
      <c r="P8" s="319"/>
      <c r="Q8" s="319"/>
      <c r="R8" s="319"/>
    </row>
    <row r="9" spans="1:47" ht="18.75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518">
        <v>7</v>
      </c>
      <c r="H9" s="519">
        <v>8</v>
      </c>
      <c r="I9" s="518">
        <v>9</v>
      </c>
      <c r="J9" s="518">
        <v>10</v>
      </c>
      <c r="K9" s="518">
        <v>11</v>
      </c>
      <c r="L9" s="518">
        <v>12</v>
      </c>
      <c r="M9" s="518">
        <v>13</v>
      </c>
      <c r="N9" s="518">
        <v>14</v>
      </c>
      <c r="O9" s="518">
        <v>15</v>
      </c>
      <c r="P9" s="320">
        <v>16</v>
      </c>
      <c r="Q9" s="320"/>
      <c r="R9" s="320"/>
    </row>
    <row r="10" spans="1:47" s="89" customFormat="1" ht="27" customHeight="1" x14ac:dyDescent="0.2">
      <c r="A10" s="315" t="s">
        <v>91</v>
      </c>
      <c r="B10" s="337" t="s">
        <v>252</v>
      </c>
      <c r="C10" s="340" t="s">
        <v>201</v>
      </c>
      <c r="D10" s="337" t="s">
        <v>202</v>
      </c>
      <c r="E10" s="340" t="s">
        <v>119</v>
      </c>
      <c r="F10" s="331" t="s">
        <v>94</v>
      </c>
      <c r="G10" s="520" t="s">
        <v>126</v>
      </c>
      <c r="H10" s="476">
        <f>SUM(I10:O10)</f>
        <v>216484.25466999999</v>
      </c>
      <c r="I10" s="521">
        <f>SUM(I11:I16)</f>
        <v>88278</v>
      </c>
      <c r="J10" s="521">
        <f>SUM(J11:J16)</f>
        <v>57553.490019999997</v>
      </c>
      <c r="K10" s="521">
        <f t="shared" ref="K10:O10" si="0">SUM(K11:K16)</f>
        <v>70652.764649999997</v>
      </c>
      <c r="L10" s="521">
        <f t="shared" si="0"/>
        <v>0</v>
      </c>
      <c r="M10" s="521">
        <f t="shared" si="0"/>
        <v>0</v>
      </c>
      <c r="N10" s="521">
        <f t="shared" si="0"/>
        <v>0</v>
      </c>
      <c r="O10" s="521">
        <f t="shared" si="0"/>
        <v>0</v>
      </c>
      <c r="P10" s="322" t="s">
        <v>101</v>
      </c>
      <c r="Q10" s="323"/>
      <c r="R10" s="324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</row>
    <row r="11" spans="1:47" ht="21.75" customHeight="1" x14ac:dyDescent="0.2">
      <c r="A11" s="316"/>
      <c r="B11" s="338"/>
      <c r="C11" s="341"/>
      <c r="D11" s="338"/>
      <c r="E11" s="341"/>
      <c r="F11" s="332"/>
      <c r="G11" s="522" t="s">
        <v>6</v>
      </c>
      <c r="H11" s="476">
        <f t="shared" ref="H11:H16" si="1">SUM(I11:O11)</f>
        <v>0</v>
      </c>
      <c r="I11" s="486">
        <v>0</v>
      </c>
      <c r="J11" s="486">
        <v>0</v>
      </c>
      <c r="K11" s="486">
        <v>0</v>
      </c>
      <c r="L11" s="486">
        <v>0</v>
      </c>
      <c r="M11" s="486">
        <v>0</v>
      </c>
      <c r="N11" s="486">
        <v>0</v>
      </c>
      <c r="O11" s="486">
        <v>0</v>
      </c>
      <c r="P11" s="325"/>
      <c r="Q11" s="326"/>
      <c r="R11" s="327"/>
    </row>
    <row r="12" spans="1:47" ht="36" customHeight="1" x14ac:dyDescent="0.2">
      <c r="A12" s="316"/>
      <c r="B12" s="338"/>
      <c r="C12" s="341"/>
      <c r="D12" s="338"/>
      <c r="E12" s="341"/>
      <c r="F12" s="332"/>
      <c r="G12" s="522" t="s">
        <v>7</v>
      </c>
      <c r="H12" s="476">
        <f t="shared" si="1"/>
        <v>0</v>
      </c>
      <c r="I12" s="486">
        <v>0</v>
      </c>
      <c r="J12" s="486">
        <v>0</v>
      </c>
      <c r="K12" s="486">
        <v>0</v>
      </c>
      <c r="L12" s="486">
        <v>0</v>
      </c>
      <c r="M12" s="486">
        <v>0</v>
      </c>
      <c r="N12" s="486">
        <v>0</v>
      </c>
      <c r="O12" s="486">
        <v>0</v>
      </c>
      <c r="P12" s="325"/>
      <c r="Q12" s="326"/>
      <c r="R12" s="327"/>
    </row>
    <row r="13" spans="1:47" ht="22.5" customHeight="1" x14ac:dyDescent="0.2">
      <c r="A13" s="316"/>
      <c r="B13" s="338"/>
      <c r="C13" s="341"/>
      <c r="D13" s="338"/>
      <c r="E13" s="341"/>
      <c r="F13" s="332"/>
      <c r="G13" s="523" t="s">
        <v>8</v>
      </c>
      <c r="H13" s="476">
        <f t="shared" si="1"/>
        <v>216484.25466999999</v>
      </c>
      <c r="I13" s="486">
        <f>' таблица 2'!G28-640</f>
        <v>88278</v>
      </c>
      <c r="J13" s="486">
        <f>' таблица 2'!H28-640</f>
        <v>57553.490019999997</v>
      </c>
      <c r="K13" s="486">
        <f>' таблица 2'!I28</f>
        <v>70652.764649999997</v>
      </c>
      <c r="L13" s="486"/>
      <c r="M13" s="486">
        <v>0</v>
      </c>
      <c r="N13" s="486">
        <v>0</v>
      </c>
      <c r="O13" s="486">
        <v>0</v>
      </c>
      <c r="P13" s="325"/>
      <c r="Q13" s="326"/>
      <c r="R13" s="327"/>
    </row>
    <row r="14" spans="1:47" ht="36" customHeight="1" x14ac:dyDescent="0.2">
      <c r="A14" s="316"/>
      <c r="B14" s="338"/>
      <c r="C14" s="341"/>
      <c r="D14" s="338"/>
      <c r="E14" s="341"/>
      <c r="F14" s="332"/>
      <c r="G14" s="522" t="s">
        <v>9</v>
      </c>
      <c r="H14" s="476">
        <f t="shared" si="1"/>
        <v>0</v>
      </c>
      <c r="I14" s="486">
        <v>0</v>
      </c>
      <c r="J14" s="486">
        <v>0</v>
      </c>
      <c r="K14" s="486">
        <v>0</v>
      </c>
      <c r="L14" s="486">
        <v>0</v>
      </c>
      <c r="M14" s="486">
        <v>0</v>
      </c>
      <c r="N14" s="486">
        <v>0</v>
      </c>
      <c r="O14" s="486">
        <v>0</v>
      </c>
      <c r="P14" s="325"/>
      <c r="Q14" s="326"/>
      <c r="R14" s="327"/>
    </row>
    <row r="15" spans="1:47" ht="25.5" customHeight="1" x14ac:dyDescent="0.2">
      <c r="A15" s="316"/>
      <c r="B15" s="338"/>
      <c r="C15" s="341"/>
      <c r="D15" s="338"/>
      <c r="E15" s="341"/>
      <c r="F15" s="332"/>
      <c r="G15" s="522" t="s">
        <v>125</v>
      </c>
      <c r="H15" s="476">
        <f t="shared" si="1"/>
        <v>0</v>
      </c>
      <c r="I15" s="486">
        <v>0</v>
      </c>
      <c r="J15" s="486">
        <v>0</v>
      </c>
      <c r="K15" s="486">
        <v>0</v>
      </c>
      <c r="L15" s="486">
        <v>0</v>
      </c>
      <c r="M15" s="486">
        <v>0</v>
      </c>
      <c r="N15" s="486">
        <v>0</v>
      </c>
      <c r="O15" s="486">
        <v>0</v>
      </c>
      <c r="P15" s="325"/>
      <c r="Q15" s="326"/>
      <c r="R15" s="327"/>
    </row>
    <row r="16" spans="1:47" ht="25.5" customHeight="1" x14ac:dyDescent="0.2">
      <c r="A16" s="317"/>
      <c r="B16" s="339"/>
      <c r="C16" s="342"/>
      <c r="D16" s="339"/>
      <c r="E16" s="342"/>
      <c r="F16" s="333"/>
      <c r="G16" s="522" t="s">
        <v>23</v>
      </c>
      <c r="H16" s="476">
        <f t="shared" si="1"/>
        <v>0</v>
      </c>
      <c r="I16" s="486">
        <v>0</v>
      </c>
      <c r="J16" s="486">
        <v>0</v>
      </c>
      <c r="K16" s="486">
        <v>0</v>
      </c>
      <c r="L16" s="486">
        <v>0</v>
      </c>
      <c r="M16" s="486">
        <v>0</v>
      </c>
      <c r="N16" s="486">
        <v>0</v>
      </c>
      <c r="O16" s="486">
        <v>0</v>
      </c>
      <c r="P16" s="328"/>
      <c r="Q16" s="329"/>
      <c r="R16" s="330"/>
    </row>
    <row r="17" spans="1:47" s="89" customFormat="1" ht="25.5" customHeight="1" x14ac:dyDescent="0.2">
      <c r="A17" s="319" t="s">
        <v>90</v>
      </c>
      <c r="B17" s="334" t="s">
        <v>189</v>
      </c>
      <c r="C17" s="336" t="s">
        <v>201</v>
      </c>
      <c r="D17" s="334" t="s">
        <v>200</v>
      </c>
      <c r="E17" s="334" t="s">
        <v>267</v>
      </c>
      <c r="F17" s="334" t="s">
        <v>95</v>
      </c>
      <c r="G17" s="524" t="s">
        <v>126</v>
      </c>
      <c r="H17" s="476">
        <f>SUM(I17:O17)</f>
        <v>330814</v>
      </c>
      <c r="I17" s="521">
        <v>0</v>
      </c>
      <c r="J17" s="521">
        <f t="shared" ref="J17:L17" si="2">SUM(J18:J23)</f>
        <v>0</v>
      </c>
      <c r="K17" s="521">
        <f t="shared" si="2"/>
        <v>130525.6</v>
      </c>
      <c r="L17" s="521">
        <f t="shared" si="2"/>
        <v>200288.4</v>
      </c>
      <c r="M17" s="486"/>
      <c r="N17" s="486">
        <v>0</v>
      </c>
      <c r="O17" s="486">
        <v>0</v>
      </c>
      <c r="P17" s="335" t="s">
        <v>102</v>
      </c>
      <c r="Q17" s="335"/>
      <c r="R17" s="335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5.5" customHeight="1" x14ac:dyDescent="0.2">
      <c r="A18" s="319"/>
      <c r="B18" s="334"/>
      <c r="C18" s="336"/>
      <c r="D18" s="334"/>
      <c r="E18" s="334"/>
      <c r="F18" s="334"/>
      <c r="G18" s="522" t="s">
        <v>6</v>
      </c>
      <c r="H18" s="476">
        <f t="shared" ref="H18:H22" si="3">SUM(I18:O18)</f>
        <v>0</v>
      </c>
      <c r="I18" s="525">
        <v>0</v>
      </c>
      <c r="J18" s="525">
        <v>0</v>
      </c>
      <c r="K18" s="525">
        <v>0</v>
      </c>
      <c r="L18" s="525">
        <v>0</v>
      </c>
      <c r="M18" s="525">
        <v>0</v>
      </c>
      <c r="N18" s="525">
        <v>0</v>
      </c>
      <c r="O18" s="525">
        <v>0</v>
      </c>
      <c r="P18" s="335"/>
      <c r="Q18" s="335"/>
      <c r="R18" s="335"/>
    </row>
    <row r="19" spans="1:47" ht="36" customHeight="1" x14ac:dyDescent="0.2">
      <c r="A19" s="319"/>
      <c r="B19" s="334"/>
      <c r="C19" s="336"/>
      <c r="D19" s="334"/>
      <c r="E19" s="334"/>
      <c r="F19" s="334"/>
      <c r="G19" s="526" t="s">
        <v>7</v>
      </c>
      <c r="H19" s="476">
        <f t="shared" si="3"/>
        <v>0</v>
      </c>
      <c r="I19" s="525">
        <v>0</v>
      </c>
      <c r="J19" s="525">
        <v>0</v>
      </c>
      <c r="K19" s="525">
        <v>0</v>
      </c>
      <c r="L19" s="525">
        <v>0</v>
      </c>
      <c r="M19" s="525">
        <v>0</v>
      </c>
      <c r="N19" s="525">
        <v>0</v>
      </c>
      <c r="O19" s="525">
        <v>0</v>
      </c>
      <c r="P19" s="335"/>
      <c r="Q19" s="335"/>
      <c r="R19" s="335"/>
    </row>
    <row r="20" spans="1:47" ht="23.25" customHeight="1" x14ac:dyDescent="0.2">
      <c r="A20" s="319"/>
      <c r="B20" s="334"/>
      <c r="C20" s="336"/>
      <c r="D20" s="334"/>
      <c r="E20" s="334"/>
      <c r="F20" s="334"/>
      <c r="G20" s="527" t="s">
        <v>8</v>
      </c>
      <c r="H20" s="476">
        <f t="shared" si="3"/>
        <v>0</v>
      </c>
      <c r="I20" s="525">
        <v>0</v>
      </c>
      <c r="J20" s="525">
        <v>0</v>
      </c>
      <c r="K20" s="525">
        <v>0</v>
      </c>
      <c r="L20" s="525">
        <v>0</v>
      </c>
      <c r="M20" s="525">
        <v>0</v>
      </c>
      <c r="N20" s="525">
        <v>0</v>
      </c>
      <c r="O20" s="525">
        <v>0</v>
      </c>
      <c r="P20" s="335"/>
      <c r="Q20" s="335"/>
      <c r="R20" s="335"/>
    </row>
    <row r="21" spans="1:47" ht="36" customHeight="1" x14ac:dyDescent="0.2">
      <c r="A21" s="319"/>
      <c r="B21" s="334"/>
      <c r="C21" s="336"/>
      <c r="D21" s="334"/>
      <c r="E21" s="334"/>
      <c r="F21" s="334"/>
      <c r="G21" s="527" t="s">
        <v>9</v>
      </c>
      <c r="H21" s="476">
        <f t="shared" si="3"/>
        <v>0</v>
      </c>
      <c r="I21" s="525">
        <v>0</v>
      </c>
      <c r="J21" s="525">
        <v>0</v>
      </c>
      <c r="K21" s="525">
        <v>0</v>
      </c>
      <c r="L21" s="525">
        <v>0</v>
      </c>
      <c r="M21" s="525">
        <v>0</v>
      </c>
      <c r="N21" s="525">
        <v>0</v>
      </c>
      <c r="O21" s="525">
        <v>0</v>
      </c>
      <c r="P21" s="335"/>
      <c r="Q21" s="335"/>
      <c r="R21" s="335"/>
    </row>
    <row r="22" spans="1:47" ht="26.25" customHeight="1" x14ac:dyDescent="0.2">
      <c r="A22" s="319"/>
      <c r="B22" s="334"/>
      <c r="C22" s="336"/>
      <c r="D22" s="334"/>
      <c r="E22" s="334"/>
      <c r="F22" s="334"/>
      <c r="G22" s="527" t="s">
        <v>125</v>
      </c>
      <c r="H22" s="476">
        <f t="shared" si="3"/>
        <v>0</v>
      </c>
      <c r="I22" s="525">
        <v>0</v>
      </c>
      <c r="J22" s="525">
        <v>0</v>
      </c>
      <c r="K22" s="525">
        <v>0</v>
      </c>
      <c r="L22" s="525">
        <v>0</v>
      </c>
      <c r="M22" s="525">
        <v>0</v>
      </c>
      <c r="N22" s="525">
        <v>0</v>
      </c>
      <c r="O22" s="525">
        <v>0</v>
      </c>
      <c r="P22" s="335"/>
      <c r="Q22" s="335"/>
      <c r="R22" s="335"/>
    </row>
    <row r="23" spans="1:47" ht="26.25" customHeight="1" x14ac:dyDescent="0.2">
      <c r="A23" s="319"/>
      <c r="B23" s="334"/>
      <c r="C23" s="336"/>
      <c r="D23" s="334"/>
      <c r="E23" s="334"/>
      <c r="F23" s="334"/>
      <c r="G23" s="527" t="s">
        <v>23</v>
      </c>
      <c r="H23" s="476">
        <f>SUM(I23:O23)</f>
        <v>330814</v>
      </c>
      <c r="I23" s="525">
        <f>'[1] таблица 2'!G31-I16-I30</f>
        <v>0</v>
      </c>
      <c r="J23" s="525">
        <f>'[1] таблица 2'!H31-J16-J30</f>
        <v>0</v>
      </c>
      <c r="K23" s="525">
        <f>' таблица 2'!I31</f>
        <v>130525.6</v>
      </c>
      <c r="L23" s="525">
        <f>' таблица 2'!J31-10000</f>
        <v>200288.4</v>
      </c>
      <c r="M23" s="525">
        <v>0</v>
      </c>
      <c r="N23" s="525">
        <v>0</v>
      </c>
      <c r="O23" s="525">
        <v>0</v>
      </c>
      <c r="P23" s="335"/>
      <c r="Q23" s="335"/>
      <c r="R23" s="335"/>
    </row>
    <row r="24" spans="1:47" s="89" customFormat="1" ht="26.25" customHeight="1" x14ac:dyDescent="0.2">
      <c r="A24" s="315">
        <v>3</v>
      </c>
      <c r="B24" s="337" t="s">
        <v>253</v>
      </c>
      <c r="C24" s="340" t="s">
        <v>99</v>
      </c>
      <c r="D24" s="337">
        <v>3</v>
      </c>
      <c r="E24" s="340" t="s">
        <v>188</v>
      </c>
      <c r="F24" s="337" t="s">
        <v>98</v>
      </c>
      <c r="G24" s="528" t="s">
        <v>126</v>
      </c>
      <c r="H24" s="476">
        <f>SUM(I24:O24)</f>
        <v>1280</v>
      </c>
      <c r="I24" s="521">
        <f>SUM(I25:I30)</f>
        <v>640</v>
      </c>
      <c r="J24" s="521">
        <f t="shared" ref="J24" si="4">SUM(J25:J30)</f>
        <v>640</v>
      </c>
      <c r="K24" s="486">
        <v>0</v>
      </c>
      <c r="L24" s="486">
        <v>0</v>
      </c>
      <c r="M24" s="486">
        <v>0</v>
      </c>
      <c r="N24" s="486">
        <v>0</v>
      </c>
      <c r="O24" s="486">
        <v>0</v>
      </c>
      <c r="P24" s="322" t="s">
        <v>100</v>
      </c>
      <c r="Q24" s="323"/>
      <c r="R24" s="324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</row>
    <row r="25" spans="1:47" ht="26.25" customHeight="1" x14ac:dyDescent="0.2">
      <c r="A25" s="316"/>
      <c r="B25" s="338"/>
      <c r="C25" s="341"/>
      <c r="D25" s="338"/>
      <c r="E25" s="341"/>
      <c r="F25" s="338"/>
      <c r="G25" s="527" t="s">
        <v>6</v>
      </c>
      <c r="H25" s="476">
        <v>0</v>
      </c>
      <c r="I25" s="486">
        <v>0</v>
      </c>
      <c r="J25" s="486">
        <v>0</v>
      </c>
      <c r="K25" s="486">
        <v>0</v>
      </c>
      <c r="L25" s="486">
        <v>0</v>
      </c>
      <c r="M25" s="486">
        <v>0</v>
      </c>
      <c r="N25" s="486">
        <v>0</v>
      </c>
      <c r="O25" s="486">
        <v>0</v>
      </c>
      <c r="P25" s="325"/>
      <c r="Q25" s="326"/>
      <c r="R25" s="327"/>
    </row>
    <row r="26" spans="1:47" ht="45.75" customHeight="1" x14ac:dyDescent="0.2">
      <c r="A26" s="316"/>
      <c r="B26" s="338"/>
      <c r="C26" s="341"/>
      <c r="D26" s="338"/>
      <c r="E26" s="341"/>
      <c r="F26" s="338"/>
      <c r="G26" s="527" t="s">
        <v>7</v>
      </c>
      <c r="H26" s="476">
        <v>0</v>
      </c>
      <c r="I26" s="486">
        <v>0</v>
      </c>
      <c r="J26" s="486">
        <v>0</v>
      </c>
      <c r="K26" s="486">
        <v>0</v>
      </c>
      <c r="L26" s="486">
        <v>0</v>
      </c>
      <c r="M26" s="486">
        <v>0</v>
      </c>
      <c r="N26" s="486">
        <v>0</v>
      </c>
      <c r="O26" s="486">
        <v>0</v>
      </c>
      <c r="P26" s="325"/>
      <c r="Q26" s="326"/>
      <c r="R26" s="327"/>
    </row>
    <row r="27" spans="1:47" ht="23.25" customHeight="1" x14ac:dyDescent="0.2">
      <c r="A27" s="316"/>
      <c r="B27" s="338"/>
      <c r="C27" s="341"/>
      <c r="D27" s="338"/>
      <c r="E27" s="341"/>
      <c r="F27" s="338"/>
      <c r="G27" s="527" t="s">
        <v>8</v>
      </c>
      <c r="H27" s="476">
        <f t="shared" ref="H27:H30" si="5">SUM(I27:O27)</f>
        <v>1280</v>
      </c>
      <c r="I27" s="525">
        <v>640</v>
      </c>
      <c r="J27" s="486">
        <v>640</v>
      </c>
      <c r="K27" s="486">
        <v>0</v>
      </c>
      <c r="L27" s="486">
        <v>0</v>
      </c>
      <c r="M27" s="486">
        <v>0</v>
      </c>
      <c r="N27" s="486">
        <v>0</v>
      </c>
      <c r="O27" s="486">
        <v>0</v>
      </c>
      <c r="P27" s="325"/>
      <c r="Q27" s="326"/>
      <c r="R27" s="327"/>
    </row>
    <row r="28" spans="1:47" ht="36" customHeight="1" x14ac:dyDescent="0.2">
      <c r="A28" s="316"/>
      <c r="B28" s="338"/>
      <c r="C28" s="341"/>
      <c r="D28" s="338"/>
      <c r="E28" s="341"/>
      <c r="F28" s="338"/>
      <c r="G28" s="527" t="s">
        <v>9</v>
      </c>
      <c r="H28" s="476">
        <v>0</v>
      </c>
      <c r="I28" s="486">
        <v>0</v>
      </c>
      <c r="J28" s="486">
        <v>0</v>
      </c>
      <c r="K28" s="486">
        <v>0</v>
      </c>
      <c r="L28" s="486">
        <v>0</v>
      </c>
      <c r="M28" s="486">
        <v>0</v>
      </c>
      <c r="N28" s="486">
        <v>0</v>
      </c>
      <c r="O28" s="486">
        <v>0</v>
      </c>
      <c r="P28" s="325"/>
      <c r="Q28" s="326"/>
      <c r="R28" s="327"/>
    </row>
    <row r="29" spans="1:47" ht="21.75" customHeight="1" x14ac:dyDescent="0.2">
      <c r="A29" s="316"/>
      <c r="B29" s="338"/>
      <c r="C29" s="341"/>
      <c r="D29" s="338"/>
      <c r="E29" s="341"/>
      <c r="F29" s="338"/>
      <c r="G29" s="527" t="s">
        <v>125</v>
      </c>
      <c r="H29" s="476">
        <v>0</v>
      </c>
      <c r="I29" s="486">
        <v>0</v>
      </c>
      <c r="J29" s="486">
        <v>0</v>
      </c>
      <c r="K29" s="486">
        <v>0</v>
      </c>
      <c r="L29" s="486">
        <v>0</v>
      </c>
      <c r="M29" s="486">
        <v>0</v>
      </c>
      <c r="N29" s="486">
        <v>0</v>
      </c>
      <c r="O29" s="486">
        <v>0</v>
      </c>
      <c r="P29" s="325"/>
      <c r="Q29" s="326"/>
      <c r="R29" s="327"/>
    </row>
    <row r="30" spans="1:47" ht="26.25" customHeight="1" x14ac:dyDescent="0.2">
      <c r="A30" s="317"/>
      <c r="B30" s="339"/>
      <c r="C30" s="342"/>
      <c r="D30" s="339"/>
      <c r="E30" s="342"/>
      <c r="F30" s="339"/>
      <c r="G30" s="529" t="s">
        <v>23</v>
      </c>
      <c r="H30" s="476">
        <f t="shared" si="5"/>
        <v>0</v>
      </c>
      <c r="I30" s="486">
        <v>0</v>
      </c>
      <c r="J30" s="530"/>
      <c r="K30" s="486">
        <v>0</v>
      </c>
      <c r="L30" s="486">
        <v>0</v>
      </c>
      <c r="M30" s="486">
        <v>0</v>
      </c>
      <c r="N30" s="486">
        <v>0</v>
      </c>
      <c r="O30" s="486">
        <v>0</v>
      </c>
      <c r="P30" s="328"/>
      <c r="Q30" s="329"/>
      <c r="R30" s="330"/>
    </row>
    <row r="31" spans="1:47" ht="25.5" customHeight="1" x14ac:dyDescent="0.2">
      <c r="A31" s="472">
        <v>4</v>
      </c>
      <c r="B31" s="473" t="s">
        <v>314</v>
      </c>
      <c r="C31" s="474" t="s">
        <v>315</v>
      </c>
      <c r="D31" s="473">
        <v>80</v>
      </c>
      <c r="E31" s="474" t="s">
        <v>316</v>
      </c>
      <c r="F31" s="473" t="s">
        <v>98</v>
      </c>
      <c r="G31" s="475" t="s">
        <v>126</v>
      </c>
      <c r="H31" s="476">
        <f>SUM(H32:H37)</f>
        <v>170000</v>
      </c>
      <c r="I31" s="476">
        <f t="shared" ref="I31:L31" si="6">SUM(I32:I37)</f>
        <v>0</v>
      </c>
      <c r="J31" s="476">
        <f t="shared" si="6"/>
        <v>0</v>
      </c>
      <c r="K31" s="476">
        <f t="shared" si="6"/>
        <v>0</v>
      </c>
      <c r="L31" s="476">
        <f t="shared" si="6"/>
        <v>0</v>
      </c>
      <c r="M31" s="477">
        <f>M37</f>
        <v>85000</v>
      </c>
      <c r="N31" s="477">
        <f>N37</f>
        <v>85000</v>
      </c>
      <c r="O31" s="478"/>
      <c r="P31" s="479" t="s">
        <v>317</v>
      </c>
      <c r="Q31" s="480"/>
      <c r="R31" s="481"/>
    </row>
    <row r="32" spans="1:47" ht="23.25" customHeight="1" x14ac:dyDescent="0.2">
      <c r="A32" s="482"/>
      <c r="B32" s="483"/>
      <c r="C32" s="484"/>
      <c r="D32" s="483"/>
      <c r="E32" s="484"/>
      <c r="F32" s="483"/>
      <c r="G32" s="485" t="s">
        <v>6</v>
      </c>
      <c r="H32" s="476">
        <f>SUM(I32:O32)</f>
        <v>0</v>
      </c>
      <c r="I32" s="486">
        <v>0</v>
      </c>
      <c r="J32" s="486">
        <v>0</v>
      </c>
      <c r="K32" s="486">
        <v>0</v>
      </c>
      <c r="L32" s="486">
        <v>0</v>
      </c>
      <c r="M32" s="486">
        <v>0</v>
      </c>
      <c r="N32" s="486">
        <v>0</v>
      </c>
      <c r="O32" s="486">
        <v>0</v>
      </c>
      <c r="P32" s="487"/>
      <c r="Q32" s="488"/>
      <c r="R32" s="489"/>
    </row>
    <row r="33" spans="1:47" ht="51" customHeight="1" x14ac:dyDescent="0.2">
      <c r="A33" s="482"/>
      <c r="B33" s="483"/>
      <c r="C33" s="484"/>
      <c r="D33" s="483"/>
      <c r="E33" s="484"/>
      <c r="F33" s="483"/>
      <c r="G33" s="485" t="s">
        <v>7</v>
      </c>
      <c r="H33" s="476">
        <f t="shared" ref="H33:H36" si="7">SUM(I33:O33)</f>
        <v>0</v>
      </c>
      <c r="I33" s="486">
        <v>0</v>
      </c>
      <c r="J33" s="486">
        <v>0</v>
      </c>
      <c r="K33" s="486">
        <v>0</v>
      </c>
      <c r="L33" s="486">
        <v>0</v>
      </c>
      <c r="M33" s="486">
        <v>0</v>
      </c>
      <c r="N33" s="486">
        <v>0</v>
      </c>
      <c r="O33" s="486">
        <v>0</v>
      </c>
      <c r="P33" s="487"/>
      <c r="Q33" s="488"/>
      <c r="R33" s="489"/>
    </row>
    <row r="34" spans="1:47" ht="22.5" customHeight="1" x14ac:dyDescent="0.2">
      <c r="A34" s="482"/>
      <c r="B34" s="483"/>
      <c r="C34" s="484"/>
      <c r="D34" s="483"/>
      <c r="E34" s="484"/>
      <c r="F34" s="483"/>
      <c r="G34" s="485" t="s">
        <v>8</v>
      </c>
      <c r="H34" s="476">
        <f t="shared" si="7"/>
        <v>0</v>
      </c>
      <c r="I34" s="486">
        <v>0</v>
      </c>
      <c r="J34" s="486">
        <v>0</v>
      </c>
      <c r="K34" s="486">
        <v>0</v>
      </c>
      <c r="L34" s="486">
        <v>0</v>
      </c>
      <c r="M34" s="486">
        <v>0</v>
      </c>
      <c r="N34" s="486">
        <v>0</v>
      </c>
      <c r="O34" s="486">
        <v>0</v>
      </c>
      <c r="P34" s="487"/>
      <c r="Q34" s="488"/>
      <c r="R34" s="489"/>
    </row>
    <row r="35" spans="1:47" ht="55.5" customHeight="1" x14ac:dyDescent="0.2">
      <c r="A35" s="482"/>
      <c r="B35" s="483"/>
      <c r="C35" s="484"/>
      <c r="D35" s="483"/>
      <c r="E35" s="484"/>
      <c r="F35" s="483"/>
      <c r="G35" s="485" t="s">
        <v>9</v>
      </c>
      <c r="H35" s="476">
        <f t="shared" si="7"/>
        <v>0</v>
      </c>
      <c r="I35" s="486">
        <v>0</v>
      </c>
      <c r="J35" s="486">
        <v>0</v>
      </c>
      <c r="K35" s="486">
        <v>0</v>
      </c>
      <c r="L35" s="486">
        <v>0</v>
      </c>
      <c r="M35" s="486">
        <v>0</v>
      </c>
      <c r="N35" s="486">
        <v>0</v>
      </c>
      <c r="O35" s="486">
        <v>0</v>
      </c>
      <c r="P35" s="487"/>
      <c r="Q35" s="488"/>
      <c r="R35" s="489"/>
    </row>
    <row r="36" spans="1:47" ht="27.75" customHeight="1" x14ac:dyDescent="0.2">
      <c r="A36" s="482"/>
      <c r="B36" s="483"/>
      <c r="C36" s="484"/>
      <c r="D36" s="483"/>
      <c r="E36" s="484"/>
      <c r="F36" s="483"/>
      <c r="G36" s="485" t="s">
        <v>125</v>
      </c>
      <c r="H36" s="476">
        <f t="shared" si="7"/>
        <v>0</v>
      </c>
      <c r="I36" s="486">
        <v>0</v>
      </c>
      <c r="J36" s="486">
        <v>0</v>
      </c>
      <c r="K36" s="486">
        <v>0</v>
      </c>
      <c r="L36" s="486">
        <v>0</v>
      </c>
      <c r="M36" s="486">
        <v>0</v>
      </c>
      <c r="N36" s="486">
        <v>0</v>
      </c>
      <c r="O36" s="486">
        <v>0</v>
      </c>
      <c r="P36" s="487"/>
      <c r="Q36" s="488"/>
      <c r="R36" s="489"/>
    </row>
    <row r="37" spans="1:47" ht="24" customHeight="1" x14ac:dyDescent="0.2">
      <c r="A37" s="490"/>
      <c r="B37" s="491"/>
      <c r="C37" s="492"/>
      <c r="D37" s="491"/>
      <c r="E37" s="492"/>
      <c r="F37" s="491"/>
      <c r="G37" s="485" t="s">
        <v>23</v>
      </c>
      <c r="H37" s="476">
        <f>SUM(I37:O37)</f>
        <v>170000</v>
      </c>
      <c r="I37" s="486">
        <v>0</v>
      </c>
      <c r="J37" s="486">
        <v>0</v>
      </c>
      <c r="K37" s="486">
        <v>0</v>
      </c>
      <c r="L37" s="486">
        <v>0</v>
      </c>
      <c r="M37" s="478">
        <v>85000</v>
      </c>
      <c r="N37" s="478">
        <v>85000</v>
      </c>
      <c r="O37" s="486">
        <v>0</v>
      </c>
      <c r="P37" s="493"/>
      <c r="Q37" s="494"/>
      <c r="R37" s="495"/>
    </row>
    <row r="38" spans="1:47" ht="24" customHeight="1" x14ac:dyDescent="0.2">
      <c r="A38" s="472">
        <v>5</v>
      </c>
      <c r="B38" s="473" t="s">
        <v>318</v>
      </c>
      <c r="C38" s="474" t="s">
        <v>99</v>
      </c>
      <c r="D38" s="473" t="s">
        <v>319</v>
      </c>
      <c r="E38" s="474" t="s">
        <v>320</v>
      </c>
      <c r="F38" s="473" t="s">
        <v>95</v>
      </c>
      <c r="G38" s="475" t="s">
        <v>126</v>
      </c>
      <c r="H38" s="476">
        <f>SUM(H39:H44)</f>
        <v>15000</v>
      </c>
      <c r="I38" s="476">
        <f t="shared" ref="I38:K38" si="8">SUM(I39:I44)</f>
        <v>0</v>
      </c>
      <c r="J38" s="476">
        <f t="shared" si="8"/>
        <v>0</v>
      </c>
      <c r="K38" s="476">
        <f t="shared" si="8"/>
        <v>0</v>
      </c>
      <c r="L38" s="496">
        <f>L44</f>
        <v>10000</v>
      </c>
      <c r="M38" s="477">
        <f>M44</f>
        <v>5000</v>
      </c>
      <c r="N38" s="478"/>
      <c r="O38" s="478"/>
      <c r="P38" s="479" t="s">
        <v>321</v>
      </c>
      <c r="Q38" s="480"/>
      <c r="R38" s="481"/>
    </row>
    <row r="39" spans="1:47" ht="24" customHeight="1" x14ac:dyDescent="0.2">
      <c r="A39" s="482"/>
      <c r="B39" s="483"/>
      <c r="C39" s="484"/>
      <c r="D39" s="483"/>
      <c r="E39" s="484"/>
      <c r="F39" s="483"/>
      <c r="G39" s="485" t="s">
        <v>6</v>
      </c>
      <c r="H39" s="476">
        <f>SUM(I39:O39)</f>
        <v>0</v>
      </c>
      <c r="I39" s="486">
        <v>0</v>
      </c>
      <c r="J39" s="486">
        <v>0</v>
      </c>
      <c r="K39" s="486">
        <v>0</v>
      </c>
      <c r="L39" s="486">
        <v>0</v>
      </c>
      <c r="M39" s="486">
        <v>0</v>
      </c>
      <c r="N39" s="486">
        <v>0</v>
      </c>
      <c r="O39" s="486">
        <v>0</v>
      </c>
      <c r="P39" s="487"/>
      <c r="Q39" s="488"/>
      <c r="R39" s="489"/>
    </row>
    <row r="40" spans="1:47" ht="48.75" customHeight="1" x14ac:dyDescent="0.2">
      <c r="A40" s="482"/>
      <c r="B40" s="483"/>
      <c r="C40" s="484"/>
      <c r="D40" s="483"/>
      <c r="E40" s="484"/>
      <c r="F40" s="483"/>
      <c r="G40" s="485" t="s">
        <v>7</v>
      </c>
      <c r="H40" s="476">
        <f t="shared" ref="H40:H43" si="9">SUM(I40:O40)</f>
        <v>0</v>
      </c>
      <c r="I40" s="486">
        <v>0</v>
      </c>
      <c r="J40" s="486">
        <v>0</v>
      </c>
      <c r="K40" s="486">
        <v>0</v>
      </c>
      <c r="L40" s="486">
        <v>0</v>
      </c>
      <c r="M40" s="486">
        <v>0</v>
      </c>
      <c r="N40" s="486">
        <v>0</v>
      </c>
      <c r="O40" s="486">
        <v>0</v>
      </c>
      <c r="P40" s="487"/>
      <c r="Q40" s="488"/>
      <c r="R40" s="489"/>
    </row>
    <row r="41" spans="1:47" ht="24" customHeight="1" x14ac:dyDescent="0.2">
      <c r="A41" s="482"/>
      <c r="B41" s="483"/>
      <c r="C41" s="484"/>
      <c r="D41" s="483"/>
      <c r="E41" s="484"/>
      <c r="F41" s="483"/>
      <c r="G41" s="485" t="s">
        <v>8</v>
      </c>
      <c r="H41" s="476">
        <f t="shared" si="9"/>
        <v>0</v>
      </c>
      <c r="I41" s="486">
        <v>0</v>
      </c>
      <c r="J41" s="486">
        <v>0</v>
      </c>
      <c r="K41" s="486">
        <v>0</v>
      </c>
      <c r="L41" s="486">
        <v>0</v>
      </c>
      <c r="M41" s="486">
        <v>0</v>
      </c>
      <c r="N41" s="486">
        <v>0</v>
      </c>
      <c r="O41" s="486">
        <v>0</v>
      </c>
      <c r="P41" s="487"/>
      <c r="Q41" s="488"/>
      <c r="R41" s="489"/>
    </row>
    <row r="42" spans="1:47" ht="38.25" customHeight="1" x14ac:dyDescent="0.2">
      <c r="A42" s="482"/>
      <c r="B42" s="483"/>
      <c r="C42" s="484"/>
      <c r="D42" s="483"/>
      <c r="E42" s="484"/>
      <c r="F42" s="483"/>
      <c r="G42" s="485" t="s">
        <v>9</v>
      </c>
      <c r="H42" s="476">
        <f t="shared" si="9"/>
        <v>0</v>
      </c>
      <c r="I42" s="486">
        <v>0</v>
      </c>
      <c r="J42" s="486">
        <v>0</v>
      </c>
      <c r="K42" s="486">
        <v>0</v>
      </c>
      <c r="L42" s="486">
        <v>0</v>
      </c>
      <c r="M42" s="486">
        <v>0</v>
      </c>
      <c r="N42" s="486">
        <v>0</v>
      </c>
      <c r="O42" s="486">
        <v>0</v>
      </c>
      <c r="P42" s="487"/>
      <c r="Q42" s="488"/>
      <c r="R42" s="489"/>
    </row>
    <row r="43" spans="1:47" ht="24" customHeight="1" x14ac:dyDescent="0.2">
      <c r="A43" s="482"/>
      <c r="B43" s="483"/>
      <c r="C43" s="484"/>
      <c r="D43" s="483"/>
      <c r="E43" s="484"/>
      <c r="F43" s="483"/>
      <c r="G43" s="485" t="s">
        <v>125</v>
      </c>
      <c r="H43" s="476">
        <f t="shared" si="9"/>
        <v>0</v>
      </c>
      <c r="I43" s="486">
        <v>0</v>
      </c>
      <c r="J43" s="486">
        <v>0</v>
      </c>
      <c r="K43" s="486">
        <v>0</v>
      </c>
      <c r="L43" s="486">
        <v>0</v>
      </c>
      <c r="M43" s="486">
        <v>0</v>
      </c>
      <c r="N43" s="486">
        <v>0</v>
      </c>
      <c r="O43" s="486">
        <v>0</v>
      </c>
      <c r="P43" s="487"/>
      <c r="Q43" s="488"/>
      <c r="R43" s="489"/>
    </row>
    <row r="44" spans="1:47" ht="24" customHeight="1" x14ac:dyDescent="0.2">
      <c r="A44" s="490"/>
      <c r="B44" s="491"/>
      <c r="C44" s="492"/>
      <c r="D44" s="491"/>
      <c r="E44" s="492"/>
      <c r="F44" s="491"/>
      <c r="G44" s="485" t="s">
        <v>23</v>
      </c>
      <c r="H44" s="476">
        <v>15000</v>
      </c>
      <c r="I44" s="486">
        <v>0</v>
      </c>
      <c r="J44" s="486">
        <v>0</v>
      </c>
      <c r="K44" s="486">
        <v>0</v>
      </c>
      <c r="L44" s="497">
        <v>10000</v>
      </c>
      <c r="M44" s="478">
        <v>5000</v>
      </c>
      <c r="N44" s="486">
        <v>0</v>
      </c>
      <c r="O44" s="486">
        <v>0</v>
      </c>
      <c r="P44" s="493"/>
      <c r="Q44" s="494"/>
      <c r="R44" s="495"/>
    </row>
    <row r="45" spans="1:47" s="71" customFormat="1" ht="25.5" customHeight="1" x14ac:dyDescent="0.2">
      <c r="A45" s="498"/>
      <c r="B45" s="499" t="s">
        <v>232</v>
      </c>
      <c r="C45" s="500"/>
      <c r="D45" s="501"/>
      <c r="E45" s="501"/>
      <c r="F45" s="501"/>
      <c r="G45" s="502"/>
      <c r="H45" s="496">
        <f>H10+H17+H24+H31+H38</f>
        <v>733578.25466999994</v>
      </c>
      <c r="I45" s="496">
        <f t="shared" ref="I45:O45" si="10">I10+I17+I24+I31+I38</f>
        <v>88918</v>
      </c>
      <c r="J45" s="496">
        <f t="shared" si="10"/>
        <v>58193.490019999997</v>
      </c>
      <c r="K45" s="496">
        <f t="shared" si="10"/>
        <v>201178.36465</v>
      </c>
      <c r="L45" s="496">
        <f t="shared" si="10"/>
        <v>210288.4</v>
      </c>
      <c r="M45" s="496">
        <f t="shared" si="10"/>
        <v>90000</v>
      </c>
      <c r="N45" s="496">
        <f t="shared" si="10"/>
        <v>85000</v>
      </c>
      <c r="O45" s="496">
        <f t="shared" si="10"/>
        <v>0</v>
      </c>
      <c r="P45" s="503"/>
      <c r="Q45" s="504"/>
      <c r="R45" s="505"/>
    </row>
    <row r="46" spans="1:47" ht="12" customHeight="1" x14ac:dyDescent="0.2">
      <c r="A46" s="506"/>
      <c r="B46" s="506"/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</row>
    <row r="47" spans="1:47" ht="9" customHeigh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47" s="92" customFormat="1" ht="36" customHeight="1" x14ac:dyDescent="0.25">
      <c r="A48" s="343" t="s">
        <v>255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</row>
    <row r="49" spans="1:47" s="92" customFormat="1" ht="5.25" customHeight="1" x14ac:dyDescent="0.25"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</row>
    <row r="50" spans="1:47" s="92" customFormat="1" ht="20.25" customHeight="1" x14ac:dyDescent="0.25">
      <c r="A50" s="93" t="s">
        <v>254</v>
      </c>
      <c r="B50" s="344" t="s">
        <v>257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</row>
    <row r="51" spans="1:47" s="92" customFormat="1" ht="22.5" customHeight="1" x14ac:dyDescent="0.25">
      <c r="A51" s="92" t="s">
        <v>251</v>
      </c>
      <c r="B51" s="345" t="s">
        <v>256</v>
      </c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</row>
    <row r="61" spans="1:47" s="85" customFormat="1" x14ac:dyDescent="0.2">
      <c r="G61" s="85" t="s">
        <v>249</v>
      </c>
      <c r="H61" s="86">
        <f>H45-'[1] таблица 2'!F182</f>
        <v>-2474539.4562512785</v>
      </c>
      <c r="I61" s="86">
        <f>I45-'[1] таблица 2'!G182</f>
        <v>-113049.73590999996</v>
      </c>
      <c r="J61" s="86">
        <f>J45-'[1] таблица 2'!H182</f>
        <v>-124709.11818000002</v>
      </c>
      <c r="K61" s="86">
        <f>K45-'[1] таблица 2'!I182</f>
        <v>-113238.97352</v>
      </c>
      <c r="L61" s="86">
        <f>L45-'[1] таблица 2'!J182</f>
        <v>-63425.972728680033</v>
      </c>
      <c r="M61" s="86">
        <f>M45-'[1] таблица 2'!K182</f>
        <v>-186757.52006597648</v>
      </c>
      <c r="N61" s="86">
        <f>N45-'[1] таблица 2'!L182</f>
        <v>-183310.9710654557</v>
      </c>
      <c r="O61" s="86">
        <f>O45-'[1] таблица 2'!M182</f>
        <v>-1690047.1647811662</v>
      </c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</row>
    <row r="62" spans="1:47" x14ac:dyDescent="0.2">
      <c r="H62" s="84"/>
      <c r="I62" s="84"/>
      <c r="J62" s="84"/>
      <c r="K62" s="84"/>
      <c r="L62" s="84"/>
      <c r="M62" s="84"/>
      <c r="N62" s="84"/>
      <c r="O62" s="84"/>
    </row>
    <row r="63" spans="1:47" x14ac:dyDescent="0.2">
      <c r="H63" s="84"/>
      <c r="I63" s="84"/>
      <c r="J63" s="84"/>
      <c r="K63" s="84"/>
      <c r="L63" s="84"/>
      <c r="M63" s="84"/>
      <c r="N63" s="84"/>
      <c r="O63" s="84"/>
    </row>
    <row r="64" spans="1:47" x14ac:dyDescent="0.2">
      <c r="H64" s="84"/>
      <c r="I64" s="84"/>
      <c r="J64" s="84"/>
      <c r="K64" s="84"/>
      <c r="L64" s="84"/>
      <c r="M64" s="84"/>
      <c r="N64" s="84"/>
      <c r="O64" s="84"/>
    </row>
    <row r="65" spans="8:15" s="37" customFormat="1" x14ac:dyDescent="0.2">
      <c r="H65" s="84"/>
      <c r="I65" s="84"/>
      <c r="J65" s="84"/>
      <c r="K65" s="84"/>
      <c r="L65" s="84"/>
      <c r="M65" s="84"/>
      <c r="N65" s="84"/>
      <c r="O65" s="84"/>
    </row>
    <row r="66" spans="8:15" s="37" customFormat="1" x14ac:dyDescent="0.2">
      <c r="H66" s="84"/>
      <c r="I66" s="84"/>
      <c r="J66" s="84"/>
      <c r="K66" s="84"/>
      <c r="L66" s="84"/>
      <c r="M66" s="84"/>
      <c r="N66" s="84"/>
      <c r="O66" s="84"/>
    </row>
    <row r="67" spans="8:15" s="37" customFormat="1" x14ac:dyDescent="0.2">
      <c r="H67" s="84"/>
      <c r="I67" s="84"/>
      <c r="J67" s="84"/>
      <c r="K67" s="84"/>
      <c r="L67" s="84"/>
      <c r="M67" s="84"/>
      <c r="N67" s="84"/>
      <c r="O67" s="84"/>
    </row>
    <row r="68" spans="8:15" s="37" customFormat="1" x14ac:dyDescent="0.2">
      <c r="H68" s="84"/>
      <c r="I68" s="84"/>
      <c r="J68" s="84"/>
      <c r="K68" s="84"/>
      <c r="L68" s="84"/>
      <c r="M68" s="84"/>
      <c r="N68" s="84"/>
      <c r="O68" s="84"/>
    </row>
  </sheetData>
  <mergeCells count="53">
    <mergeCell ref="P45:R45"/>
    <mergeCell ref="A46:R46"/>
    <mergeCell ref="A48:R48"/>
    <mergeCell ref="B50:R50"/>
    <mergeCell ref="B51:R51"/>
    <mergeCell ref="P31:R37"/>
    <mergeCell ref="A38:A44"/>
    <mergeCell ref="B38:B44"/>
    <mergeCell ref="C38:C44"/>
    <mergeCell ref="D38:D44"/>
    <mergeCell ref="E38:E44"/>
    <mergeCell ref="F38:F44"/>
    <mergeCell ref="P38:R44"/>
    <mergeCell ref="A31:A37"/>
    <mergeCell ref="B31:B37"/>
    <mergeCell ref="C31:C37"/>
    <mergeCell ref="D31:D37"/>
    <mergeCell ref="E31:E37"/>
    <mergeCell ref="E10:E16"/>
    <mergeCell ref="D10:D16"/>
    <mergeCell ref="C10:C16"/>
    <mergeCell ref="B10:B16"/>
    <mergeCell ref="F31:F37"/>
    <mergeCell ref="A24:A30"/>
    <mergeCell ref="D17:D23"/>
    <mergeCell ref="P17:R23"/>
    <mergeCell ref="A17:A23"/>
    <mergeCell ref="B17:B23"/>
    <mergeCell ref="C17:C23"/>
    <mergeCell ref="P24:R30"/>
    <mergeCell ref="B24:B30"/>
    <mergeCell ref="C24:C30"/>
    <mergeCell ref="D24:D30"/>
    <mergeCell ref="E24:E30"/>
    <mergeCell ref="F24:F30"/>
    <mergeCell ref="F17:F23"/>
    <mergeCell ref="E17:E23"/>
    <mergeCell ref="A10:A16"/>
    <mergeCell ref="A2:R3"/>
    <mergeCell ref="G5:G8"/>
    <mergeCell ref="P5:R8"/>
    <mergeCell ref="P9:R9"/>
    <mergeCell ref="I7:O7"/>
    <mergeCell ref="A5:A8"/>
    <mergeCell ref="B5:B8"/>
    <mergeCell ref="C5:C8"/>
    <mergeCell ref="E5:E8"/>
    <mergeCell ref="F5:F8"/>
    <mergeCell ref="D5:D8"/>
    <mergeCell ref="H5:O6"/>
    <mergeCell ref="H7:H8"/>
    <mergeCell ref="P10:R16"/>
    <mergeCell ref="F10:F16"/>
  </mergeCells>
  <pageMargins left="0.15748031496062992" right="0.15748031496062992" top="1.1811023622047245" bottom="0.15748031496062992" header="0.19685039370078741" footer="0.15748031496062992"/>
  <pageSetup paperSize="9" scale="3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theme="0" tint="-0.249977111117893"/>
    <pageSetUpPr fitToPage="1"/>
  </sheetPr>
  <dimension ref="A1:U153"/>
  <sheetViews>
    <sheetView tabSelected="1" topLeftCell="F19" zoomScale="70" zoomScaleNormal="70" zoomScaleSheetLayoutView="72" workbookViewId="0">
      <selection activeCell="K17" sqref="K17"/>
    </sheetView>
  </sheetViews>
  <sheetFormatPr defaultRowHeight="18.75" x14ac:dyDescent="0.3"/>
  <cols>
    <col min="1" max="1" width="4.140625" style="72" bestFit="1" customWidth="1"/>
    <col min="2" max="2" width="19.42578125" style="72" customWidth="1"/>
    <col min="3" max="3" width="18.5703125" style="73" customWidth="1"/>
    <col min="4" max="4" width="28.85546875" style="73" customWidth="1"/>
    <col min="5" max="5" width="49.7109375" style="72" customWidth="1"/>
    <col min="6" max="6" width="14.7109375" style="72" customWidth="1"/>
    <col min="7" max="7" width="25.7109375" style="72" customWidth="1"/>
    <col min="8" max="8" width="26.5703125" style="114" customWidth="1"/>
    <col min="9" max="9" width="26.5703125" style="267" customWidth="1"/>
    <col min="10" max="16" width="26.5703125" style="114" customWidth="1"/>
    <col min="17" max="17" width="17.5703125" style="72" customWidth="1"/>
    <col min="18" max="18" width="58" style="72" customWidth="1"/>
    <col min="19" max="16384" width="9.140625" style="72"/>
  </cols>
  <sheetData>
    <row r="1" spans="1:17" ht="12.75" customHeight="1" x14ac:dyDescent="0.3"/>
    <row r="2" spans="1:17" x14ac:dyDescent="0.3">
      <c r="N2" s="375"/>
      <c r="O2" s="375"/>
      <c r="P2" s="375"/>
    </row>
    <row r="3" spans="1:17" x14ac:dyDescent="0.3">
      <c r="N3" s="375"/>
      <c r="O3" s="375"/>
      <c r="P3" s="375"/>
    </row>
    <row r="4" spans="1:17" x14ac:dyDescent="0.3">
      <c r="N4" s="375"/>
      <c r="O4" s="375"/>
      <c r="P4" s="375"/>
    </row>
    <row r="5" spans="1:17" ht="15.75" customHeight="1" x14ac:dyDescent="0.3">
      <c r="N5" s="375"/>
      <c r="O5" s="375"/>
      <c r="P5" s="375"/>
    </row>
    <row r="6" spans="1:17" ht="24.75" customHeight="1" x14ac:dyDescent="0.3">
      <c r="O6" s="115"/>
    </row>
    <row r="7" spans="1:17" ht="20.25" x14ac:dyDescent="0.3">
      <c r="P7" s="116" t="s">
        <v>295</v>
      </c>
      <c r="Q7" s="94"/>
    </row>
    <row r="8" spans="1:17" ht="15.75" customHeight="1" x14ac:dyDescent="0.3">
      <c r="A8" s="381" t="s">
        <v>294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87"/>
    </row>
    <row r="9" spans="1:17" ht="15.75" customHeight="1" x14ac:dyDescent="0.3">
      <c r="A9" s="75"/>
    </row>
    <row r="10" spans="1:17" ht="18.75" customHeight="1" x14ac:dyDescent="0.3">
      <c r="A10" s="376" t="s">
        <v>134</v>
      </c>
      <c r="B10" s="376" t="s">
        <v>233</v>
      </c>
      <c r="C10" s="376" t="s">
        <v>234</v>
      </c>
      <c r="D10" s="376" t="s">
        <v>235</v>
      </c>
      <c r="E10" s="376" t="s">
        <v>236</v>
      </c>
      <c r="F10" s="376" t="s">
        <v>132</v>
      </c>
      <c r="G10" s="376" t="s">
        <v>131</v>
      </c>
      <c r="H10" s="378" t="s">
        <v>130</v>
      </c>
      <c r="I10" s="379"/>
      <c r="J10" s="379"/>
      <c r="K10" s="379"/>
      <c r="L10" s="379"/>
      <c r="M10" s="379"/>
      <c r="N10" s="379"/>
      <c r="O10" s="379"/>
      <c r="P10" s="380"/>
      <c r="Q10" s="95"/>
    </row>
    <row r="11" spans="1:17" s="74" customFormat="1" ht="56.25" customHeight="1" x14ac:dyDescent="0.3">
      <c r="A11" s="377"/>
      <c r="B11" s="377"/>
      <c r="C11" s="377"/>
      <c r="D11" s="377"/>
      <c r="E11" s="377"/>
      <c r="F11" s="377"/>
      <c r="G11" s="377"/>
      <c r="H11" s="117" t="s">
        <v>33</v>
      </c>
      <c r="I11" s="268" t="s">
        <v>1</v>
      </c>
      <c r="J11" s="117" t="s">
        <v>0</v>
      </c>
      <c r="K11" s="117" t="s">
        <v>154</v>
      </c>
      <c r="L11" s="117" t="s">
        <v>155</v>
      </c>
      <c r="M11" s="117" t="s">
        <v>156</v>
      </c>
      <c r="N11" s="117" t="s">
        <v>186</v>
      </c>
      <c r="O11" s="117" t="s">
        <v>237</v>
      </c>
      <c r="P11" s="117" t="s">
        <v>133</v>
      </c>
      <c r="Q11" s="96"/>
    </row>
    <row r="12" spans="1:17" ht="18" customHeight="1" x14ac:dyDescent="0.3">
      <c r="A12" s="97">
        <v>1</v>
      </c>
      <c r="B12" s="97">
        <v>2</v>
      </c>
      <c r="C12" s="97">
        <v>3</v>
      </c>
      <c r="D12" s="97">
        <v>4</v>
      </c>
      <c r="E12" s="97">
        <v>5</v>
      </c>
      <c r="F12" s="97">
        <v>6</v>
      </c>
      <c r="G12" s="97">
        <v>7</v>
      </c>
      <c r="H12" s="119">
        <v>8</v>
      </c>
      <c r="I12" s="269">
        <v>9</v>
      </c>
      <c r="J12" s="119">
        <v>10</v>
      </c>
      <c r="K12" s="119">
        <v>11</v>
      </c>
      <c r="L12" s="119">
        <v>12</v>
      </c>
      <c r="M12" s="119">
        <v>13</v>
      </c>
      <c r="N12" s="119">
        <v>14</v>
      </c>
      <c r="O12" s="119">
        <v>15</v>
      </c>
      <c r="P12" s="119">
        <v>16</v>
      </c>
      <c r="Q12" s="95"/>
    </row>
    <row r="13" spans="1:17" ht="27" customHeight="1" x14ac:dyDescent="0.3">
      <c r="A13" s="354" t="s">
        <v>258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6"/>
      <c r="Q13" s="96"/>
    </row>
    <row r="14" spans="1:17" s="74" customFormat="1" ht="19.5" customHeight="1" x14ac:dyDescent="0.3">
      <c r="A14" s="351"/>
      <c r="B14" s="351" t="s">
        <v>259</v>
      </c>
      <c r="C14" s="351" t="s">
        <v>260</v>
      </c>
      <c r="D14" s="357" t="s">
        <v>261</v>
      </c>
      <c r="E14" s="360"/>
      <c r="F14" s="351" t="s">
        <v>117</v>
      </c>
      <c r="G14" s="98" t="s">
        <v>126</v>
      </c>
      <c r="H14" s="118">
        <v>0</v>
      </c>
      <c r="I14" s="270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99"/>
    </row>
    <row r="15" spans="1:17" ht="19.5" customHeight="1" x14ac:dyDescent="0.3">
      <c r="A15" s="352"/>
      <c r="B15" s="352"/>
      <c r="C15" s="352"/>
      <c r="D15" s="358"/>
      <c r="E15" s="361"/>
      <c r="F15" s="352"/>
      <c r="G15" s="100" t="s">
        <v>6</v>
      </c>
      <c r="H15" s="118">
        <v>0</v>
      </c>
      <c r="I15" s="270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f>'[2] таблица 2'!M12+'[2] таблица 2'!M33+'[2] таблица 2'!M40+'[2] таблица 2'!M47+'[2] таблица 2'!M54</f>
        <v>0</v>
      </c>
      <c r="P15" s="118">
        <v>0</v>
      </c>
      <c r="Q15" s="101"/>
    </row>
    <row r="16" spans="1:17" ht="15.75" customHeight="1" x14ac:dyDescent="0.3">
      <c r="A16" s="352"/>
      <c r="B16" s="352"/>
      <c r="C16" s="352"/>
      <c r="D16" s="358"/>
      <c r="E16" s="361"/>
      <c r="F16" s="352"/>
      <c r="G16" s="100" t="s">
        <v>7</v>
      </c>
      <c r="H16" s="118">
        <v>0</v>
      </c>
      <c r="I16" s="270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f>'[2] таблица 2'!M13+'[2] таблица 2'!M34+'[2] таблица 2'!M41+'[2] таблица 2'!M48+'[2] таблица 2'!M55</f>
        <v>0</v>
      </c>
      <c r="P16" s="118">
        <v>0</v>
      </c>
      <c r="Q16" s="101"/>
    </row>
    <row r="17" spans="1:21" ht="26.25" customHeight="1" x14ac:dyDescent="0.3">
      <c r="A17" s="352"/>
      <c r="B17" s="352"/>
      <c r="C17" s="352"/>
      <c r="D17" s="358"/>
      <c r="E17" s="361"/>
      <c r="F17" s="352"/>
      <c r="G17" s="100" t="s">
        <v>8</v>
      </c>
      <c r="H17" s="118">
        <v>0</v>
      </c>
      <c r="I17" s="270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01"/>
    </row>
    <row r="18" spans="1:21" ht="52.5" customHeight="1" x14ac:dyDescent="0.3">
      <c r="A18" s="352"/>
      <c r="B18" s="352"/>
      <c r="C18" s="352"/>
      <c r="D18" s="358"/>
      <c r="E18" s="361"/>
      <c r="F18" s="352"/>
      <c r="G18" s="102" t="s">
        <v>9</v>
      </c>
      <c r="H18" s="118">
        <v>0</v>
      </c>
      <c r="I18" s="270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01"/>
    </row>
    <row r="19" spans="1:21" ht="18.75" customHeight="1" x14ac:dyDescent="0.3">
      <c r="A19" s="352"/>
      <c r="B19" s="352"/>
      <c r="C19" s="352"/>
      <c r="D19" s="358"/>
      <c r="E19" s="361"/>
      <c r="F19" s="352"/>
      <c r="G19" s="100" t="s">
        <v>238</v>
      </c>
      <c r="H19" s="118">
        <v>0</v>
      </c>
      <c r="I19" s="270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349"/>
      <c r="R19" s="350"/>
      <c r="S19" s="350"/>
      <c r="T19" s="350"/>
      <c r="U19" s="350"/>
    </row>
    <row r="20" spans="1:21" ht="20.25" customHeight="1" x14ac:dyDescent="0.3">
      <c r="A20" s="352"/>
      <c r="B20" s="352"/>
      <c r="C20" s="353"/>
      <c r="D20" s="359"/>
      <c r="E20" s="362"/>
      <c r="F20" s="353"/>
      <c r="G20" s="100" t="s">
        <v>23</v>
      </c>
      <c r="H20" s="118">
        <v>0</v>
      </c>
      <c r="I20" s="270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01"/>
    </row>
    <row r="21" spans="1:21" s="74" customFormat="1" ht="18.75" customHeight="1" x14ac:dyDescent="0.3">
      <c r="A21" s="352"/>
      <c r="B21" s="352"/>
      <c r="C21" s="363"/>
      <c r="D21" s="357" t="s">
        <v>262</v>
      </c>
      <c r="E21" s="351"/>
      <c r="F21" s="351" t="s">
        <v>117</v>
      </c>
      <c r="G21" s="98" t="s">
        <v>126</v>
      </c>
      <c r="H21" s="118">
        <v>0</v>
      </c>
      <c r="I21" s="270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99"/>
    </row>
    <row r="22" spans="1:21" ht="27" customHeight="1" x14ac:dyDescent="0.3">
      <c r="A22" s="352"/>
      <c r="B22" s="352"/>
      <c r="C22" s="364"/>
      <c r="D22" s="358"/>
      <c r="E22" s="352"/>
      <c r="F22" s="352"/>
      <c r="G22" s="100" t="s">
        <v>6</v>
      </c>
      <c r="H22" s="118">
        <v>0</v>
      </c>
      <c r="I22" s="270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f>'[2] таблица 2'!M19+'[2] таблица 2'!M26</f>
        <v>0</v>
      </c>
      <c r="P22" s="118">
        <v>0</v>
      </c>
      <c r="Q22" s="101"/>
    </row>
    <row r="23" spans="1:21" ht="37.5" customHeight="1" x14ac:dyDescent="0.3">
      <c r="A23" s="352"/>
      <c r="B23" s="352"/>
      <c r="C23" s="364"/>
      <c r="D23" s="358"/>
      <c r="E23" s="352"/>
      <c r="F23" s="352"/>
      <c r="G23" s="100" t="s">
        <v>7</v>
      </c>
      <c r="H23" s="118">
        <v>0</v>
      </c>
      <c r="I23" s="270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f>'[2] таблица 2'!M20+'[2] таблица 2'!M27</f>
        <v>0</v>
      </c>
      <c r="P23" s="118">
        <v>0</v>
      </c>
      <c r="Q23" s="101"/>
    </row>
    <row r="24" spans="1:21" ht="21.75" customHeight="1" x14ac:dyDescent="0.3">
      <c r="A24" s="352"/>
      <c r="B24" s="352"/>
      <c r="C24" s="364"/>
      <c r="D24" s="358"/>
      <c r="E24" s="352"/>
      <c r="F24" s="352"/>
      <c r="G24" s="100" t="s">
        <v>8</v>
      </c>
      <c r="H24" s="118">
        <v>0</v>
      </c>
      <c r="I24" s="270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f>'[2] таблица 2'!M21+'[2] таблица 2'!M28</f>
        <v>0</v>
      </c>
      <c r="P24" s="118">
        <v>0</v>
      </c>
      <c r="Q24" s="101"/>
    </row>
    <row r="25" spans="1:21" ht="57" customHeight="1" x14ac:dyDescent="0.3">
      <c r="A25" s="352"/>
      <c r="B25" s="352"/>
      <c r="C25" s="364"/>
      <c r="D25" s="358"/>
      <c r="E25" s="352"/>
      <c r="F25" s="352"/>
      <c r="G25" s="102" t="s">
        <v>9</v>
      </c>
      <c r="H25" s="118">
        <v>0</v>
      </c>
      <c r="I25" s="270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f>'[2] таблица 2'!M22+'[2] таблица 2'!M29</f>
        <v>0</v>
      </c>
      <c r="P25" s="118">
        <v>0</v>
      </c>
      <c r="Q25" s="101"/>
    </row>
    <row r="26" spans="1:21" ht="23.25" customHeight="1" x14ac:dyDescent="0.3">
      <c r="A26" s="352"/>
      <c r="B26" s="352"/>
      <c r="C26" s="364"/>
      <c r="D26" s="358"/>
      <c r="E26" s="352"/>
      <c r="F26" s="352"/>
      <c r="G26" s="100" t="s">
        <v>238</v>
      </c>
      <c r="H26" s="118">
        <v>0</v>
      </c>
      <c r="I26" s="270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f>'[2] таблица 2'!M23+'[2] таблица 2'!M30</f>
        <v>0</v>
      </c>
      <c r="P26" s="118">
        <v>0</v>
      </c>
      <c r="Q26" s="101"/>
    </row>
    <row r="27" spans="1:21" ht="23.25" customHeight="1" x14ac:dyDescent="0.3">
      <c r="A27" s="353"/>
      <c r="B27" s="353"/>
      <c r="C27" s="365"/>
      <c r="D27" s="359"/>
      <c r="E27" s="353"/>
      <c r="F27" s="353"/>
      <c r="G27" s="100" t="s">
        <v>23</v>
      </c>
      <c r="H27" s="118">
        <v>0</v>
      </c>
      <c r="I27" s="270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/>
      <c r="P27" s="118">
        <v>0</v>
      </c>
      <c r="Q27" s="101"/>
    </row>
    <row r="28" spans="1:21" s="74" customFormat="1" ht="20.25" customHeight="1" x14ac:dyDescent="0.3">
      <c r="A28" s="366" t="s">
        <v>263</v>
      </c>
      <c r="B28" s="367"/>
      <c r="C28" s="367"/>
      <c r="D28" s="367"/>
      <c r="E28" s="367"/>
      <c r="F28" s="368"/>
      <c r="G28" s="98" t="s">
        <v>126</v>
      </c>
      <c r="H28" s="118">
        <v>0</v>
      </c>
      <c r="I28" s="270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7">
        <f>SUM(O29:O34)</f>
        <v>0</v>
      </c>
      <c r="P28" s="118">
        <v>0</v>
      </c>
      <c r="Q28" s="99"/>
    </row>
    <row r="29" spans="1:21" ht="15.75" customHeight="1" x14ac:dyDescent="0.3">
      <c r="A29" s="369"/>
      <c r="B29" s="370"/>
      <c r="C29" s="370"/>
      <c r="D29" s="370"/>
      <c r="E29" s="370"/>
      <c r="F29" s="371"/>
      <c r="G29" s="100" t="s">
        <v>6</v>
      </c>
      <c r="H29" s="118">
        <v>0</v>
      </c>
      <c r="I29" s="270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f t="shared" ref="N29:P34" si="0">O15+O22</f>
        <v>0</v>
      </c>
      <c r="P29" s="118">
        <v>0</v>
      </c>
      <c r="Q29" s="101"/>
    </row>
    <row r="30" spans="1:21" ht="37.5" customHeight="1" x14ac:dyDescent="0.3">
      <c r="A30" s="369"/>
      <c r="B30" s="370"/>
      <c r="C30" s="370"/>
      <c r="D30" s="370"/>
      <c r="E30" s="370"/>
      <c r="F30" s="371"/>
      <c r="G30" s="100" t="s">
        <v>7</v>
      </c>
      <c r="H30" s="118">
        <v>0</v>
      </c>
      <c r="I30" s="270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f t="shared" si="0"/>
        <v>0</v>
      </c>
      <c r="P30" s="118">
        <v>0</v>
      </c>
      <c r="Q30" s="101"/>
    </row>
    <row r="31" spans="1:21" ht="18.75" customHeight="1" x14ac:dyDescent="0.3">
      <c r="A31" s="369"/>
      <c r="B31" s="370"/>
      <c r="C31" s="370"/>
      <c r="D31" s="370"/>
      <c r="E31" s="370"/>
      <c r="F31" s="371"/>
      <c r="G31" s="100" t="s">
        <v>8</v>
      </c>
      <c r="H31" s="118">
        <v>0</v>
      </c>
      <c r="I31" s="270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f t="shared" si="0"/>
        <v>0</v>
      </c>
      <c r="O31" s="118">
        <f t="shared" si="0"/>
        <v>0</v>
      </c>
      <c r="P31" s="118">
        <v>0</v>
      </c>
      <c r="Q31" s="101"/>
    </row>
    <row r="32" spans="1:21" ht="54" customHeight="1" x14ac:dyDescent="0.3">
      <c r="A32" s="369"/>
      <c r="B32" s="370"/>
      <c r="C32" s="370"/>
      <c r="D32" s="370"/>
      <c r="E32" s="370"/>
      <c r="F32" s="371"/>
      <c r="G32" s="100" t="s">
        <v>9</v>
      </c>
      <c r="H32" s="118">
        <v>0</v>
      </c>
      <c r="I32" s="270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f t="shared" si="0"/>
        <v>0</v>
      </c>
      <c r="O32" s="118">
        <f t="shared" si="0"/>
        <v>0</v>
      </c>
      <c r="P32" s="118">
        <f t="shared" si="0"/>
        <v>0</v>
      </c>
      <c r="Q32" s="101"/>
    </row>
    <row r="33" spans="1:21" ht="20.25" customHeight="1" x14ac:dyDescent="0.3">
      <c r="A33" s="369"/>
      <c r="B33" s="370"/>
      <c r="C33" s="370"/>
      <c r="D33" s="370"/>
      <c r="E33" s="370"/>
      <c r="F33" s="371"/>
      <c r="G33" s="100" t="s">
        <v>238</v>
      </c>
      <c r="H33" s="118">
        <v>0</v>
      </c>
      <c r="I33" s="270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f t="shared" si="0"/>
        <v>0</v>
      </c>
      <c r="O33" s="118">
        <f t="shared" si="0"/>
        <v>0</v>
      </c>
      <c r="P33" s="118">
        <f t="shared" si="0"/>
        <v>0</v>
      </c>
      <c r="Q33" s="101"/>
    </row>
    <row r="34" spans="1:21" x14ac:dyDescent="0.3">
      <c r="A34" s="372"/>
      <c r="B34" s="373"/>
      <c r="C34" s="373"/>
      <c r="D34" s="373"/>
      <c r="E34" s="373"/>
      <c r="F34" s="374"/>
      <c r="G34" s="100" t="s">
        <v>23</v>
      </c>
      <c r="H34" s="118">
        <v>0</v>
      </c>
      <c r="I34" s="270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f t="shared" si="0"/>
        <v>0</v>
      </c>
      <c r="O34" s="118">
        <f>O20+O27</f>
        <v>0</v>
      </c>
      <c r="P34" s="118">
        <f t="shared" si="0"/>
        <v>0</v>
      </c>
      <c r="Q34" s="101"/>
    </row>
    <row r="35" spans="1:21" ht="18.75" customHeight="1" x14ac:dyDescent="0.3">
      <c r="A35" s="354" t="s">
        <v>129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6"/>
      <c r="Q35" s="101"/>
    </row>
    <row r="36" spans="1:21" s="74" customFormat="1" ht="20.25" customHeight="1" x14ac:dyDescent="0.3">
      <c r="A36" s="351"/>
      <c r="B36" s="351" t="s">
        <v>239</v>
      </c>
      <c r="C36" s="351" t="s">
        <v>264</v>
      </c>
      <c r="D36" s="351" t="s">
        <v>265</v>
      </c>
      <c r="E36" s="360" t="s">
        <v>306</v>
      </c>
      <c r="F36" s="351" t="s">
        <v>117</v>
      </c>
      <c r="G36" s="98" t="s">
        <v>126</v>
      </c>
      <c r="H36" s="139">
        <f>SUM(H37:H42)</f>
        <v>985400.32912397909</v>
      </c>
      <c r="I36" s="268">
        <f t="shared" ref="I36:P36" si="1">SUM(I37:I42)</f>
        <v>146691.30295000001</v>
      </c>
      <c r="J36" s="139">
        <f t="shared" si="1"/>
        <v>105452.02454999999</v>
      </c>
      <c r="K36" s="139">
        <f t="shared" si="1"/>
        <v>149509.24122999999</v>
      </c>
      <c r="L36" s="139">
        <f t="shared" si="1"/>
        <v>194446.4362008</v>
      </c>
      <c r="M36" s="139">
        <f t="shared" si="1"/>
        <v>197532.23382954643</v>
      </c>
      <c r="N36" s="139">
        <f t="shared" si="1"/>
        <v>191769.09036363277</v>
      </c>
      <c r="O36" s="117">
        <f t="shared" si="1"/>
        <v>0</v>
      </c>
      <c r="P36" s="117">
        <f t="shared" si="1"/>
        <v>0</v>
      </c>
      <c r="Q36" s="99"/>
    </row>
    <row r="37" spans="1:21" ht="26.25" customHeight="1" x14ac:dyDescent="0.3">
      <c r="A37" s="352"/>
      <c r="B37" s="352"/>
      <c r="C37" s="352"/>
      <c r="D37" s="352"/>
      <c r="E37" s="361"/>
      <c r="F37" s="352"/>
      <c r="G37" s="100" t="s">
        <v>6</v>
      </c>
      <c r="H37" s="139">
        <f>SUM(I37:P37)</f>
        <v>0</v>
      </c>
      <c r="I37" s="270">
        <f>' таблица 2'!G12+' таблица 2'!G33+' таблица 2'!G40+' таблица 2'!G47+' таблица 2'!G61+' таблица 2'!G67</f>
        <v>0</v>
      </c>
      <c r="J37" s="142">
        <f>' таблица 2'!H12+' таблица 2'!H33+' таблица 2'!H40+' таблица 2'!H47+' таблица 2'!H61+' таблица 2'!H67</f>
        <v>0</v>
      </c>
      <c r="K37" s="142">
        <f>' таблица 2'!I12+' таблица 2'!I33+' таблица 2'!I40+' таблица 2'!I47+' таблица 2'!I61+' таблица 2'!I67</f>
        <v>0</v>
      </c>
      <c r="L37" s="142">
        <f>' таблица 2'!J12+' таблица 2'!J33+' таблица 2'!J40+' таблица 2'!J47+' таблица 2'!J61+' таблица 2'!J67</f>
        <v>0</v>
      </c>
      <c r="M37" s="142">
        <f>' таблица 2'!K12+' таблица 2'!K33+' таблица 2'!K40+' таблица 2'!K47+' таблица 2'!K61+' таблица 2'!K67</f>
        <v>0</v>
      </c>
      <c r="N37" s="142">
        <f>' таблица 2'!L12+' таблица 2'!L33+' таблица 2'!L40+' таблица 2'!L47+' таблица 2'!L61+' таблица 2'!L67</f>
        <v>0</v>
      </c>
      <c r="O37" s="118">
        <v>0</v>
      </c>
      <c r="P37" s="118">
        <v>0</v>
      </c>
      <c r="Q37" s="101"/>
    </row>
    <row r="38" spans="1:21" ht="43.5" customHeight="1" x14ac:dyDescent="0.3">
      <c r="A38" s="352"/>
      <c r="B38" s="352"/>
      <c r="C38" s="352"/>
      <c r="D38" s="352"/>
      <c r="E38" s="361"/>
      <c r="F38" s="352"/>
      <c r="G38" s="100" t="s">
        <v>7</v>
      </c>
      <c r="H38" s="139">
        <f t="shared" ref="H38:H42" si="2">SUM(I38:P38)</f>
        <v>1764.7</v>
      </c>
      <c r="I38" s="270">
        <f>' таблица 2'!G13+' таблица 2'!G34+' таблица 2'!G41+' таблица 2'!G48+' таблица 2'!G62+' таблица 2'!G68</f>
        <v>340</v>
      </c>
      <c r="J38" s="142">
        <f>' таблица 2'!H13+' таблица 2'!H34+' таблица 2'!H41+' таблица 2'!H48+' таблица 2'!H62+' таблица 2'!H68</f>
        <v>0</v>
      </c>
      <c r="K38" s="142">
        <f>' таблица 2'!I13+' таблица 2'!I34+' таблица 2'!I41+' таблица 2'!I48+' таблица 2'!I62+' таблица 2'!I68</f>
        <v>938.4</v>
      </c>
      <c r="L38" s="142">
        <f>' таблица 2'!J13+' таблица 2'!J34+' таблица 2'!J41+' таблица 2'!J48+' таблица 2'!J62+' таблица 2'!J68</f>
        <v>104.10000000000001</v>
      </c>
      <c r="M38" s="142">
        <f>' таблица 2'!K13+' таблица 2'!K34+' таблица 2'!K41+' таблица 2'!K48+' таблица 2'!K62+' таблица 2'!K68</f>
        <v>382.20000000000005</v>
      </c>
      <c r="N38" s="142">
        <f>' таблица 2'!L13+' таблица 2'!L34+' таблица 2'!L41+' таблица 2'!L48+' таблица 2'!L62+' таблица 2'!L68</f>
        <v>0</v>
      </c>
      <c r="O38" s="118">
        <v>0</v>
      </c>
      <c r="P38" s="118">
        <v>0</v>
      </c>
      <c r="Q38" s="101"/>
    </row>
    <row r="39" spans="1:21" ht="26.25" customHeight="1" x14ac:dyDescent="0.3">
      <c r="A39" s="352"/>
      <c r="B39" s="352"/>
      <c r="C39" s="352"/>
      <c r="D39" s="352"/>
      <c r="E39" s="361"/>
      <c r="F39" s="352"/>
      <c r="G39" s="100" t="s">
        <v>8</v>
      </c>
      <c r="H39" s="139">
        <f t="shared" si="2"/>
        <v>588697.85364999995</v>
      </c>
      <c r="I39" s="270">
        <f>' таблица 2'!G14+' таблица 2'!G35+' таблица 2'!G42+' таблица 2'!G49+' таблица 2'!G63+' таблица 2'!G69</f>
        <v>146351.30295000001</v>
      </c>
      <c r="J39" s="142">
        <f>' таблица 2'!H14+' таблица 2'!H35+' таблица 2'!H42+' таблица 2'!H49+' таблица 2'!H63+' таблица 2'!H69</f>
        <v>105452.02454999999</v>
      </c>
      <c r="K39" s="142">
        <f>' таблица 2'!I14+' таблица 2'!I35+' таблица 2'!I42+' таблица 2'!I49+' таблица 2'!I63+' таблица 2'!I69</f>
        <v>143017.77085999999</v>
      </c>
      <c r="L39" s="142">
        <f>' таблица 2'!J14+' таблица 2'!J35+' таблица 2'!J42+' таблица 2'!J49+' таблица 2'!J63+' таблица 2'!J69</f>
        <v>66359.663359999991</v>
      </c>
      <c r="M39" s="142">
        <f>' таблица 2'!K14+' таблица 2'!K35+' таблица 2'!K42+' таблица 2'!K49+' таблица 2'!K63+' таблица 2'!K69</f>
        <v>66359.663360000006</v>
      </c>
      <c r="N39" s="142">
        <f>' таблица 2'!L14+' таблица 2'!L35+' таблица 2'!L42+' таблица 2'!L49+' таблица 2'!L63+' таблица 2'!L69</f>
        <v>61157.428569999996</v>
      </c>
      <c r="O39" s="118">
        <v>0</v>
      </c>
      <c r="P39" s="118">
        <v>0</v>
      </c>
      <c r="Q39" s="101"/>
    </row>
    <row r="40" spans="1:21" ht="57" customHeight="1" x14ac:dyDescent="0.3">
      <c r="A40" s="352"/>
      <c r="B40" s="352"/>
      <c r="C40" s="352"/>
      <c r="D40" s="352"/>
      <c r="E40" s="361"/>
      <c r="F40" s="352"/>
      <c r="G40" s="102" t="s">
        <v>9</v>
      </c>
      <c r="H40" s="139">
        <f t="shared" si="2"/>
        <v>0</v>
      </c>
      <c r="I40" s="270">
        <f>' таблица 2'!G15+' таблица 2'!G36+' таблица 2'!G43+' таблица 2'!G50+' таблица 2'!G64+' таблица 2'!G70</f>
        <v>0</v>
      </c>
      <c r="J40" s="142">
        <f>' таблица 2'!H15+' таблица 2'!H36+' таблица 2'!H43+' таблица 2'!H50+' таблица 2'!H64+' таблица 2'!H70</f>
        <v>0</v>
      </c>
      <c r="K40" s="142">
        <f>' таблица 2'!I15+' таблица 2'!I36+' таблица 2'!I43+' таблица 2'!I50+' таблица 2'!I64+' таблица 2'!I70</f>
        <v>0</v>
      </c>
      <c r="L40" s="142">
        <f>' таблица 2'!J15+' таблица 2'!J36+' таблица 2'!J43+' таблица 2'!J50+' таблица 2'!J64+' таблица 2'!J70</f>
        <v>0</v>
      </c>
      <c r="M40" s="142">
        <f>' таблица 2'!K15+' таблица 2'!K36+' таблица 2'!K43+' таблица 2'!K50+' таблица 2'!K64+' таблица 2'!K70</f>
        <v>0</v>
      </c>
      <c r="N40" s="142">
        <f>' таблица 2'!L15+' таблица 2'!L36+' таблица 2'!L43+' таблица 2'!L50+' таблица 2'!L64+' таблица 2'!L70</f>
        <v>0</v>
      </c>
      <c r="O40" s="118">
        <v>0</v>
      </c>
      <c r="P40" s="118">
        <v>0</v>
      </c>
      <c r="Q40" s="101"/>
    </row>
    <row r="41" spans="1:21" ht="24" customHeight="1" x14ac:dyDescent="0.3">
      <c r="A41" s="352"/>
      <c r="B41" s="352"/>
      <c r="C41" s="352"/>
      <c r="D41" s="352"/>
      <c r="E41" s="361"/>
      <c r="F41" s="352"/>
      <c r="G41" s="100" t="s">
        <v>238</v>
      </c>
      <c r="H41" s="139">
        <f t="shared" si="2"/>
        <v>0</v>
      </c>
      <c r="I41" s="270">
        <f>' таблица 2'!G16+' таблица 2'!G37+' таблица 2'!G44+' таблица 2'!G51+' таблица 2'!G65+' таблица 2'!G71</f>
        <v>0</v>
      </c>
      <c r="J41" s="142">
        <f>' таблица 2'!H16+' таблица 2'!H37+' таблица 2'!H44+' таблица 2'!H51+' таблица 2'!H65+' таблица 2'!H71</f>
        <v>0</v>
      </c>
      <c r="K41" s="142">
        <f>' таблица 2'!I16+' таблица 2'!I37+' таблица 2'!I44+' таблица 2'!I51+' таблица 2'!I65+' таблица 2'!I71</f>
        <v>0</v>
      </c>
      <c r="L41" s="142">
        <f>' таблица 2'!J16+' таблица 2'!J37+' таблица 2'!J44+' таблица 2'!J51+' таблица 2'!J65+' таблица 2'!J71</f>
        <v>0</v>
      </c>
      <c r="M41" s="142">
        <f>' таблица 2'!K16+' таблица 2'!K37+' таблица 2'!K44+' таблица 2'!K51+' таблица 2'!K65+' таблица 2'!K71</f>
        <v>0</v>
      </c>
      <c r="N41" s="142">
        <f>' таблица 2'!L16+' таблица 2'!L37+' таблица 2'!L44+' таблица 2'!L51+' таблица 2'!L65+' таблица 2'!L71</f>
        <v>0</v>
      </c>
      <c r="O41" s="118">
        <v>0</v>
      </c>
      <c r="P41" s="118">
        <v>0</v>
      </c>
      <c r="Q41" s="349"/>
      <c r="R41" s="350"/>
      <c r="S41" s="350"/>
      <c r="T41" s="350"/>
      <c r="U41" s="350"/>
    </row>
    <row r="42" spans="1:21" ht="54" customHeight="1" x14ac:dyDescent="0.3">
      <c r="A42" s="352"/>
      <c r="B42" s="352"/>
      <c r="C42" s="352"/>
      <c r="D42" s="353"/>
      <c r="E42" s="362"/>
      <c r="F42" s="353"/>
      <c r="G42" s="100" t="s">
        <v>23</v>
      </c>
      <c r="H42" s="139">
        <f t="shared" si="2"/>
        <v>394937.77547397919</v>
      </c>
      <c r="I42" s="270">
        <f>' таблица 2'!G17+' таблица 2'!G38+' таблица 2'!G45+' таблица 2'!G52+' таблица 2'!G66+' таблица 2'!G72</f>
        <v>0</v>
      </c>
      <c r="J42" s="142">
        <f>' таблица 2'!H17+' таблица 2'!H38+' таблица 2'!H45+' таблица 2'!H52+' таблица 2'!H66+' таблица 2'!H72</f>
        <v>0</v>
      </c>
      <c r="K42" s="142">
        <f>' таблица 2'!I17+' таблица 2'!I38+' таблица 2'!I45+' таблица 2'!I52+' таблица 2'!I66+' таблица 2'!I72</f>
        <v>5553.0703699999958</v>
      </c>
      <c r="L42" s="142">
        <f>' таблица 2'!J17+' таблица 2'!J38+' таблица 2'!J45+' таблица 2'!J52+' таблица 2'!J66+' таблица 2'!J72</f>
        <v>127982.67284079999</v>
      </c>
      <c r="M42" s="142">
        <f>' таблица 2'!K17+' таблица 2'!K38+' таблица 2'!K45+' таблица 2'!K52+' таблица 2'!K66+' таблица 2'!K72</f>
        <v>130790.37046954641</v>
      </c>
      <c r="N42" s="142">
        <f>' таблица 2'!L17+' таблица 2'!L38+' таблица 2'!L45+' таблица 2'!L52+' таблица 2'!L66+' таблица 2'!L72</f>
        <v>130611.66179363278</v>
      </c>
      <c r="O42" s="118">
        <v>0</v>
      </c>
      <c r="P42" s="118">
        <v>0</v>
      </c>
      <c r="Q42" s="101"/>
    </row>
    <row r="43" spans="1:21" s="74" customFormat="1" ht="18.75" customHeight="1" x14ac:dyDescent="0.3">
      <c r="A43" s="352"/>
      <c r="B43" s="352"/>
      <c r="C43" s="352"/>
      <c r="D43" s="351" t="s">
        <v>266</v>
      </c>
      <c r="E43" s="351" t="s">
        <v>296</v>
      </c>
      <c r="F43" s="351" t="s">
        <v>117</v>
      </c>
      <c r="G43" s="98" t="s">
        <v>126</v>
      </c>
      <c r="H43" s="139">
        <f>SUM(H44:H49)</f>
        <v>740690.18956999993</v>
      </c>
      <c r="I43" s="268">
        <f t="shared" ref="I43:P43" si="3">SUM(I44:I49)</f>
        <v>88918</v>
      </c>
      <c r="J43" s="139">
        <f t="shared" si="3"/>
        <v>58416.190019999995</v>
      </c>
      <c r="K43" s="139">
        <f t="shared" si="3"/>
        <v>201405.36465</v>
      </c>
      <c r="L43" s="139">
        <f t="shared" si="3"/>
        <v>213775.48045</v>
      </c>
      <c r="M43" s="139">
        <f t="shared" si="3"/>
        <v>92475.154450000002</v>
      </c>
      <c r="N43" s="139">
        <f t="shared" si="3"/>
        <v>85700</v>
      </c>
      <c r="O43" s="117">
        <f t="shared" si="3"/>
        <v>0</v>
      </c>
      <c r="P43" s="117">
        <f t="shared" si="3"/>
        <v>0</v>
      </c>
      <c r="Q43" s="99"/>
    </row>
    <row r="44" spans="1:21" ht="24.75" customHeight="1" x14ac:dyDescent="0.3">
      <c r="A44" s="352"/>
      <c r="B44" s="352"/>
      <c r="C44" s="352"/>
      <c r="D44" s="352"/>
      <c r="E44" s="352"/>
      <c r="F44" s="352"/>
      <c r="G44" s="100" t="s">
        <v>6</v>
      </c>
      <c r="H44" s="139">
        <f>SUM(I44:P44)</f>
        <v>0</v>
      </c>
      <c r="I44" s="270">
        <f>' таблица 2'!G19+' таблица 2'!G26</f>
        <v>0</v>
      </c>
      <c r="J44" s="142">
        <f>' таблица 2'!H19+' таблица 2'!H26</f>
        <v>0</v>
      </c>
      <c r="K44" s="142">
        <f>' таблица 2'!I19+' таблица 2'!I26</f>
        <v>0</v>
      </c>
      <c r="L44" s="142">
        <f>' таблица 2'!J19+' таблица 2'!J26</f>
        <v>0</v>
      </c>
      <c r="M44" s="142">
        <f>' таблица 2'!K19+' таблица 2'!K26</f>
        <v>0</v>
      </c>
      <c r="N44" s="142">
        <f>' таблица 2'!L19+' таблица 2'!L26</f>
        <v>0</v>
      </c>
      <c r="O44" s="118">
        <v>0</v>
      </c>
      <c r="P44" s="118">
        <v>0</v>
      </c>
      <c r="Q44" s="101"/>
    </row>
    <row r="45" spans="1:21" ht="37.5" customHeight="1" x14ac:dyDescent="0.3">
      <c r="A45" s="352"/>
      <c r="B45" s="352"/>
      <c r="C45" s="352"/>
      <c r="D45" s="352"/>
      <c r="E45" s="352"/>
      <c r="F45" s="352"/>
      <c r="G45" s="100" t="s">
        <v>7</v>
      </c>
      <c r="H45" s="139">
        <f t="shared" ref="H45:H49" si="4">SUM(I45:P45)</f>
        <v>0</v>
      </c>
      <c r="I45" s="270">
        <f>' таблица 2'!G20+' таблица 2'!G27</f>
        <v>0</v>
      </c>
      <c r="J45" s="142">
        <f>' таблица 2'!H20+' таблица 2'!H27</f>
        <v>0</v>
      </c>
      <c r="K45" s="142">
        <f>' таблица 2'!I20+' таблица 2'!I27</f>
        <v>0</v>
      </c>
      <c r="L45" s="142">
        <f>' таблица 2'!J20+' таблица 2'!J27</f>
        <v>0</v>
      </c>
      <c r="M45" s="142">
        <f>' таблица 2'!K20+' таблица 2'!K27</f>
        <v>0</v>
      </c>
      <c r="N45" s="142">
        <f>' таблица 2'!L20+' таблица 2'!L27</f>
        <v>0</v>
      </c>
      <c r="O45" s="118">
        <v>0</v>
      </c>
      <c r="P45" s="118">
        <v>0</v>
      </c>
      <c r="Q45" s="101"/>
    </row>
    <row r="46" spans="1:21" ht="21.75" customHeight="1" x14ac:dyDescent="0.3">
      <c r="A46" s="352"/>
      <c r="B46" s="352"/>
      <c r="C46" s="352"/>
      <c r="D46" s="352"/>
      <c r="E46" s="352"/>
      <c r="F46" s="352"/>
      <c r="G46" s="100" t="s">
        <v>8</v>
      </c>
      <c r="H46" s="139">
        <f t="shared" si="4"/>
        <v>221976.18956999999</v>
      </c>
      <c r="I46" s="270">
        <f>' таблица 2'!G21+' таблица 2'!G28</f>
        <v>88918</v>
      </c>
      <c r="J46" s="142">
        <f>' таблица 2'!H21+' таблица 2'!H28</f>
        <v>58416.190019999995</v>
      </c>
      <c r="K46" s="532">
        <f>' таблица 2'!I21+' таблица 2'!I28</f>
        <v>70879.764649999997</v>
      </c>
      <c r="L46" s="142">
        <f>' таблица 2'!J21+' таблица 2'!J28</f>
        <v>1987.0804499999999</v>
      </c>
      <c r="M46" s="142">
        <f>' таблица 2'!K21+' таблица 2'!K28</f>
        <v>1775.15445</v>
      </c>
      <c r="N46" s="142">
        <f>' таблица 2'!L21+' таблица 2'!L28</f>
        <v>0</v>
      </c>
      <c r="O46" s="118">
        <v>0</v>
      </c>
      <c r="P46" s="118">
        <v>0</v>
      </c>
      <c r="Q46" s="101"/>
    </row>
    <row r="47" spans="1:21" ht="52.5" customHeight="1" x14ac:dyDescent="0.3">
      <c r="A47" s="352"/>
      <c r="B47" s="352"/>
      <c r="C47" s="352"/>
      <c r="D47" s="352"/>
      <c r="E47" s="352"/>
      <c r="F47" s="352"/>
      <c r="G47" s="102" t="s">
        <v>9</v>
      </c>
      <c r="H47" s="139">
        <f t="shared" si="4"/>
        <v>0</v>
      </c>
      <c r="I47" s="270">
        <f>' таблица 2'!G22+' таблица 2'!G29</f>
        <v>0</v>
      </c>
      <c r="J47" s="142">
        <f>' таблица 2'!H22+' таблица 2'!H29</f>
        <v>0</v>
      </c>
      <c r="K47" s="142">
        <f>' таблица 2'!I22+' таблица 2'!I29</f>
        <v>0</v>
      </c>
      <c r="L47" s="142">
        <f>' таблица 2'!J22+' таблица 2'!J29</f>
        <v>0</v>
      </c>
      <c r="M47" s="142">
        <f>' таблица 2'!K22+' таблица 2'!K29</f>
        <v>0</v>
      </c>
      <c r="N47" s="142">
        <f>' таблица 2'!L22+' таблица 2'!L29</f>
        <v>0</v>
      </c>
      <c r="O47" s="118">
        <v>0</v>
      </c>
      <c r="P47" s="118">
        <v>0</v>
      </c>
      <c r="Q47" s="101"/>
    </row>
    <row r="48" spans="1:21" ht="23.25" customHeight="1" x14ac:dyDescent="0.3">
      <c r="A48" s="352"/>
      <c r="B48" s="352"/>
      <c r="C48" s="352"/>
      <c r="D48" s="352"/>
      <c r="E48" s="352"/>
      <c r="F48" s="352"/>
      <c r="G48" s="100" t="s">
        <v>238</v>
      </c>
      <c r="H48" s="139">
        <f t="shared" si="4"/>
        <v>0</v>
      </c>
      <c r="I48" s="270">
        <f>' таблица 2'!G23+' таблица 2'!G30</f>
        <v>0</v>
      </c>
      <c r="J48" s="142">
        <f>' таблица 2'!H23+' таблица 2'!H30</f>
        <v>0</v>
      </c>
      <c r="K48" s="142">
        <f>' таблица 2'!I23+' таблица 2'!I30</f>
        <v>0</v>
      </c>
      <c r="L48" s="142">
        <f>' таблица 2'!J23+' таблица 2'!J30</f>
        <v>0</v>
      </c>
      <c r="M48" s="142">
        <f>' таблица 2'!K23+' таблица 2'!K30</f>
        <v>0</v>
      </c>
      <c r="N48" s="142">
        <f>' таблица 2'!L23+' таблица 2'!L30</f>
        <v>0</v>
      </c>
      <c r="O48" s="118">
        <v>0</v>
      </c>
      <c r="P48" s="118">
        <v>0</v>
      </c>
      <c r="Q48" s="101"/>
    </row>
    <row r="49" spans="1:17" x14ac:dyDescent="0.3">
      <c r="A49" s="353"/>
      <c r="B49" s="353"/>
      <c r="C49" s="353"/>
      <c r="D49" s="353"/>
      <c r="E49" s="353"/>
      <c r="F49" s="353"/>
      <c r="G49" s="100" t="s">
        <v>23</v>
      </c>
      <c r="H49" s="139">
        <f t="shared" si="4"/>
        <v>518714</v>
      </c>
      <c r="I49" s="270">
        <f>' таблица 2'!G24+' таблица 2'!G31</f>
        <v>0</v>
      </c>
      <c r="J49" s="142">
        <f>' таблица 2'!H24+' таблица 2'!H31</f>
        <v>0</v>
      </c>
      <c r="K49" s="142">
        <f>' таблица 2'!I24+' таблица 2'!I31</f>
        <v>130525.6</v>
      </c>
      <c r="L49" s="142">
        <f>' таблица 2'!J24+' таблица 2'!J31</f>
        <v>211788.4</v>
      </c>
      <c r="M49" s="142">
        <f>' таблица 2'!K24+' таблица 2'!K31</f>
        <v>90700</v>
      </c>
      <c r="N49" s="142">
        <f>' таблица 2'!L24+' таблица 2'!L31</f>
        <v>85700</v>
      </c>
      <c r="O49" s="118">
        <v>0</v>
      </c>
      <c r="P49" s="118">
        <v>0</v>
      </c>
      <c r="Q49" s="101"/>
    </row>
    <row r="50" spans="1:17" s="74" customFormat="1" ht="19.5" customHeight="1" x14ac:dyDescent="0.3">
      <c r="A50" s="366" t="s">
        <v>128</v>
      </c>
      <c r="B50" s="367"/>
      <c r="C50" s="367"/>
      <c r="D50" s="367"/>
      <c r="E50" s="367"/>
      <c r="F50" s="368"/>
      <c r="G50" s="98" t="s">
        <v>126</v>
      </c>
      <c r="H50" s="139">
        <f>H36+H43</f>
        <v>1726090.5186939789</v>
      </c>
      <c r="I50" s="268">
        <f t="shared" ref="I50:P50" si="5">I36+I43</f>
        <v>235609.30295000001</v>
      </c>
      <c r="J50" s="139">
        <f t="shared" si="5"/>
        <v>163868.21456999998</v>
      </c>
      <c r="K50" s="139">
        <f t="shared" si="5"/>
        <v>350914.60587999999</v>
      </c>
      <c r="L50" s="139">
        <f t="shared" si="5"/>
        <v>408221.91665080003</v>
      </c>
      <c r="M50" s="139">
        <f t="shared" si="5"/>
        <v>290007.3882795464</v>
      </c>
      <c r="N50" s="139">
        <f t="shared" si="5"/>
        <v>277469.09036363277</v>
      </c>
      <c r="O50" s="117">
        <f t="shared" si="5"/>
        <v>0</v>
      </c>
      <c r="P50" s="117">
        <f t="shared" si="5"/>
        <v>0</v>
      </c>
      <c r="Q50" s="99"/>
    </row>
    <row r="51" spans="1:17" ht="28.5" customHeight="1" x14ac:dyDescent="0.3">
      <c r="A51" s="369"/>
      <c r="B51" s="370"/>
      <c r="C51" s="370"/>
      <c r="D51" s="370"/>
      <c r="E51" s="370"/>
      <c r="F51" s="371"/>
      <c r="G51" s="100" t="s">
        <v>6</v>
      </c>
      <c r="H51" s="139">
        <f t="shared" ref="H51:P56" si="6">H37+H44</f>
        <v>0</v>
      </c>
      <c r="I51" s="268">
        <f t="shared" si="6"/>
        <v>0</v>
      </c>
      <c r="J51" s="139">
        <f t="shared" si="6"/>
        <v>0</v>
      </c>
      <c r="K51" s="139">
        <f t="shared" si="6"/>
        <v>0</v>
      </c>
      <c r="L51" s="139">
        <f t="shared" si="6"/>
        <v>0</v>
      </c>
      <c r="M51" s="139">
        <f t="shared" si="6"/>
        <v>0</v>
      </c>
      <c r="N51" s="139">
        <f t="shared" si="6"/>
        <v>0</v>
      </c>
      <c r="O51" s="117">
        <f t="shared" si="6"/>
        <v>0</v>
      </c>
      <c r="P51" s="117">
        <f t="shared" si="6"/>
        <v>0</v>
      </c>
      <c r="Q51" s="101"/>
    </row>
    <row r="52" spans="1:17" ht="37.5" customHeight="1" x14ac:dyDescent="0.3">
      <c r="A52" s="369"/>
      <c r="B52" s="370"/>
      <c r="C52" s="370"/>
      <c r="D52" s="370"/>
      <c r="E52" s="370"/>
      <c r="F52" s="371"/>
      <c r="G52" s="100" t="s">
        <v>7</v>
      </c>
      <c r="H52" s="139">
        <f t="shared" si="6"/>
        <v>1764.7</v>
      </c>
      <c r="I52" s="268">
        <f t="shared" si="6"/>
        <v>340</v>
      </c>
      <c r="J52" s="139">
        <f t="shared" si="6"/>
        <v>0</v>
      </c>
      <c r="K52" s="139">
        <f t="shared" si="6"/>
        <v>938.4</v>
      </c>
      <c r="L52" s="531">
        <f t="shared" si="6"/>
        <v>104.10000000000001</v>
      </c>
      <c r="M52" s="531">
        <f t="shared" si="6"/>
        <v>382.20000000000005</v>
      </c>
      <c r="N52" s="139">
        <f t="shared" si="6"/>
        <v>0</v>
      </c>
      <c r="O52" s="117">
        <f t="shared" si="6"/>
        <v>0</v>
      </c>
      <c r="P52" s="117">
        <f t="shared" si="6"/>
        <v>0</v>
      </c>
      <c r="Q52" s="101"/>
    </row>
    <row r="53" spans="1:17" ht="18.75" customHeight="1" x14ac:dyDescent="0.3">
      <c r="A53" s="369"/>
      <c r="B53" s="370"/>
      <c r="C53" s="370"/>
      <c r="D53" s="370"/>
      <c r="E53" s="370"/>
      <c r="F53" s="371"/>
      <c r="G53" s="100" t="s">
        <v>8</v>
      </c>
      <c r="H53" s="139">
        <f t="shared" si="6"/>
        <v>810674.04321999988</v>
      </c>
      <c r="I53" s="268">
        <f t="shared" si="6"/>
        <v>235269.30295000001</v>
      </c>
      <c r="J53" s="139">
        <f t="shared" si="6"/>
        <v>163868.21456999998</v>
      </c>
      <c r="K53" s="139">
        <f t="shared" si="6"/>
        <v>213897.53550999999</v>
      </c>
      <c r="L53" s="139">
        <f t="shared" si="6"/>
        <v>68346.743809999985</v>
      </c>
      <c r="M53" s="139">
        <f t="shared" si="6"/>
        <v>68134.817810000008</v>
      </c>
      <c r="N53" s="139">
        <f t="shared" si="6"/>
        <v>61157.428569999996</v>
      </c>
      <c r="O53" s="117">
        <f t="shared" si="6"/>
        <v>0</v>
      </c>
      <c r="P53" s="117">
        <f t="shared" si="6"/>
        <v>0</v>
      </c>
      <c r="Q53" s="101"/>
    </row>
    <row r="54" spans="1:17" ht="52.5" customHeight="1" x14ac:dyDescent="0.3">
      <c r="A54" s="369"/>
      <c r="B54" s="370"/>
      <c r="C54" s="370"/>
      <c r="D54" s="370"/>
      <c r="E54" s="370"/>
      <c r="F54" s="371"/>
      <c r="G54" s="102" t="s">
        <v>9</v>
      </c>
      <c r="H54" s="139">
        <f t="shared" si="6"/>
        <v>0</v>
      </c>
      <c r="I54" s="268">
        <f t="shared" si="6"/>
        <v>0</v>
      </c>
      <c r="J54" s="139">
        <f t="shared" si="6"/>
        <v>0</v>
      </c>
      <c r="K54" s="139">
        <f t="shared" si="6"/>
        <v>0</v>
      </c>
      <c r="L54" s="139">
        <f t="shared" si="6"/>
        <v>0</v>
      </c>
      <c r="M54" s="139">
        <f t="shared" si="6"/>
        <v>0</v>
      </c>
      <c r="N54" s="139">
        <f t="shared" si="6"/>
        <v>0</v>
      </c>
      <c r="O54" s="117">
        <f t="shared" si="6"/>
        <v>0</v>
      </c>
      <c r="P54" s="117">
        <f t="shared" si="6"/>
        <v>0</v>
      </c>
      <c r="Q54" s="101"/>
    </row>
    <row r="55" spans="1:17" ht="18.75" customHeight="1" x14ac:dyDescent="0.3">
      <c r="A55" s="369"/>
      <c r="B55" s="370"/>
      <c r="C55" s="370"/>
      <c r="D55" s="370"/>
      <c r="E55" s="370"/>
      <c r="F55" s="371"/>
      <c r="G55" s="100" t="s">
        <v>238</v>
      </c>
      <c r="H55" s="139">
        <f t="shared" si="6"/>
        <v>0</v>
      </c>
      <c r="I55" s="268">
        <f t="shared" si="6"/>
        <v>0</v>
      </c>
      <c r="J55" s="139">
        <f t="shared" si="6"/>
        <v>0</v>
      </c>
      <c r="K55" s="139">
        <f t="shared" si="6"/>
        <v>0</v>
      </c>
      <c r="L55" s="139">
        <f t="shared" si="6"/>
        <v>0</v>
      </c>
      <c r="M55" s="139">
        <f t="shared" si="6"/>
        <v>0</v>
      </c>
      <c r="N55" s="139">
        <f t="shared" si="6"/>
        <v>0</v>
      </c>
      <c r="O55" s="117">
        <f t="shared" si="6"/>
        <v>0</v>
      </c>
      <c r="P55" s="117">
        <f t="shared" si="6"/>
        <v>0</v>
      </c>
      <c r="Q55" s="101"/>
    </row>
    <row r="56" spans="1:17" x14ac:dyDescent="0.3">
      <c r="A56" s="372"/>
      <c r="B56" s="373"/>
      <c r="C56" s="373"/>
      <c r="D56" s="373"/>
      <c r="E56" s="373"/>
      <c r="F56" s="374"/>
      <c r="G56" s="100" t="s">
        <v>23</v>
      </c>
      <c r="H56" s="139">
        <f t="shared" si="6"/>
        <v>913651.77547397919</v>
      </c>
      <c r="I56" s="268">
        <f t="shared" si="6"/>
        <v>0</v>
      </c>
      <c r="J56" s="139">
        <f t="shared" si="6"/>
        <v>0</v>
      </c>
      <c r="K56" s="139">
        <f t="shared" si="6"/>
        <v>136078.67037000001</v>
      </c>
      <c r="L56" s="139">
        <f t="shared" si="6"/>
        <v>339771.07284079998</v>
      </c>
      <c r="M56" s="139">
        <f t="shared" si="6"/>
        <v>221490.37046954641</v>
      </c>
      <c r="N56" s="139">
        <f t="shared" si="6"/>
        <v>216311.66179363278</v>
      </c>
      <c r="O56" s="117">
        <f t="shared" si="6"/>
        <v>0</v>
      </c>
      <c r="P56" s="117">
        <f t="shared" si="6"/>
        <v>0</v>
      </c>
      <c r="Q56" s="101"/>
    </row>
    <row r="57" spans="1:17" ht="18.75" customHeight="1" x14ac:dyDescent="0.3">
      <c r="A57" s="382" t="s">
        <v>127</v>
      </c>
      <c r="B57" s="383"/>
      <c r="C57" s="383"/>
      <c r="D57" s="383"/>
      <c r="E57" s="383"/>
      <c r="F57" s="384"/>
      <c r="G57" s="98" t="s">
        <v>126</v>
      </c>
      <c r="H57" s="139">
        <f>H28+H50</f>
        <v>1726090.5186939789</v>
      </c>
      <c r="I57" s="268">
        <f t="shared" ref="I57:P57" si="7">I28+I50</f>
        <v>235609.30295000001</v>
      </c>
      <c r="J57" s="139">
        <f t="shared" si="7"/>
        <v>163868.21456999998</v>
      </c>
      <c r="K57" s="139">
        <f t="shared" si="7"/>
        <v>350914.60587999999</v>
      </c>
      <c r="L57" s="139">
        <f t="shared" si="7"/>
        <v>408221.91665080003</v>
      </c>
      <c r="M57" s="139">
        <f t="shared" si="7"/>
        <v>290007.3882795464</v>
      </c>
      <c r="N57" s="139">
        <f t="shared" si="7"/>
        <v>277469.09036363277</v>
      </c>
      <c r="O57" s="117">
        <f t="shared" si="7"/>
        <v>0</v>
      </c>
      <c r="P57" s="117">
        <f t="shared" si="7"/>
        <v>0</v>
      </c>
      <c r="Q57" s="99"/>
    </row>
    <row r="58" spans="1:17" ht="34.5" customHeight="1" x14ac:dyDescent="0.3">
      <c r="A58" s="385"/>
      <c r="B58" s="386"/>
      <c r="C58" s="386"/>
      <c r="D58" s="386"/>
      <c r="E58" s="386"/>
      <c r="F58" s="387"/>
      <c r="G58" s="140" t="s">
        <v>6</v>
      </c>
      <c r="H58" s="139">
        <f t="shared" ref="H58:P63" si="8">H29+H51</f>
        <v>0</v>
      </c>
      <c r="I58" s="268">
        <f t="shared" si="8"/>
        <v>0</v>
      </c>
      <c r="J58" s="139">
        <f t="shared" si="8"/>
        <v>0</v>
      </c>
      <c r="K58" s="139">
        <f t="shared" si="8"/>
        <v>0</v>
      </c>
      <c r="L58" s="139">
        <f t="shared" si="8"/>
        <v>0</v>
      </c>
      <c r="M58" s="139">
        <f t="shared" si="8"/>
        <v>0</v>
      </c>
      <c r="N58" s="139">
        <f t="shared" si="8"/>
        <v>0</v>
      </c>
      <c r="O58" s="117">
        <f t="shared" si="8"/>
        <v>0</v>
      </c>
      <c r="P58" s="117">
        <f t="shared" si="8"/>
        <v>0</v>
      </c>
      <c r="Q58" s="99"/>
    </row>
    <row r="59" spans="1:17" ht="38.25" customHeight="1" x14ac:dyDescent="0.3">
      <c r="A59" s="385"/>
      <c r="B59" s="386"/>
      <c r="C59" s="386"/>
      <c r="D59" s="386"/>
      <c r="E59" s="386"/>
      <c r="F59" s="387"/>
      <c r="G59" s="140" t="s">
        <v>7</v>
      </c>
      <c r="H59" s="139">
        <f t="shared" si="8"/>
        <v>1764.7</v>
      </c>
      <c r="I59" s="268">
        <f t="shared" si="8"/>
        <v>340</v>
      </c>
      <c r="J59" s="139">
        <f t="shared" si="8"/>
        <v>0</v>
      </c>
      <c r="K59" s="139">
        <f t="shared" si="8"/>
        <v>938.4</v>
      </c>
      <c r="L59" s="139">
        <f t="shared" si="8"/>
        <v>104.10000000000001</v>
      </c>
      <c r="M59" s="139">
        <f t="shared" si="8"/>
        <v>382.20000000000005</v>
      </c>
      <c r="N59" s="139">
        <f t="shared" si="8"/>
        <v>0</v>
      </c>
      <c r="O59" s="117">
        <f t="shared" si="8"/>
        <v>0</v>
      </c>
      <c r="P59" s="117">
        <f t="shared" si="8"/>
        <v>0</v>
      </c>
      <c r="Q59" s="99"/>
    </row>
    <row r="60" spans="1:17" ht="18.75" customHeight="1" x14ac:dyDescent="0.3">
      <c r="A60" s="385"/>
      <c r="B60" s="386"/>
      <c r="C60" s="386"/>
      <c r="D60" s="386"/>
      <c r="E60" s="386"/>
      <c r="F60" s="387"/>
      <c r="G60" s="140" t="s">
        <v>8</v>
      </c>
      <c r="H60" s="139">
        <f t="shared" si="8"/>
        <v>810674.04321999988</v>
      </c>
      <c r="I60" s="268">
        <f t="shared" si="8"/>
        <v>235269.30295000001</v>
      </c>
      <c r="J60" s="139">
        <f t="shared" si="8"/>
        <v>163868.21456999998</v>
      </c>
      <c r="K60" s="139">
        <f t="shared" si="8"/>
        <v>213897.53550999999</v>
      </c>
      <c r="L60" s="139">
        <f t="shared" si="8"/>
        <v>68346.743809999985</v>
      </c>
      <c r="M60" s="139">
        <f t="shared" si="8"/>
        <v>68134.817810000008</v>
      </c>
      <c r="N60" s="139">
        <f t="shared" si="8"/>
        <v>61157.428569999996</v>
      </c>
      <c r="O60" s="117">
        <f t="shared" si="8"/>
        <v>0</v>
      </c>
      <c r="P60" s="117">
        <f t="shared" si="8"/>
        <v>0</v>
      </c>
      <c r="Q60" s="99"/>
    </row>
    <row r="61" spans="1:17" ht="48.75" customHeight="1" x14ac:dyDescent="0.3">
      <c r="A61" s="385"/>
      <c r="B61" s="386"/>
      <c r="C61" s="386"/>
      <c r="D61" s="386"/>
      <c r="E61" s="386"/>
      <c r="F61" s="387"/>
      <c r="G61" s="141" t="s">
        <v>9</v>
      </c>
      <c r="H61" s="139">
        <f t="shared" si="8"/>
        <v>0</v>
      </c>
      <c r="I61" s="268">
        <f t="shared" si="8"/>
        <v>0</v>
      </c>
      <c r="J61" s="139">
        <f t="shared" si="8"/>
        <v>0</v>
      </c>
      <c r="K61" s="139">
        <f t="shared" si="8"/>
        <v>0</v>
      </c>
      <c r="L61" s="139">
        <f t="shared" si="8"/>
        <v>0</v>
      </c>
      <c r="M61" s="139">
        <f t="shared" si="8"/>
        <v>0</v>
      </c>
      <c r="N61" s="139">
        <f t="shared" si="8"/>
        <v>0</v>
      </c>
      <c r="O61" s="117">
        <f t="shared" si="8"/>
        <v>0</v>
      </c>
      <c r="P61" s="117">
        <f t="shared" si="8"/>
        <v>0</v>
      </c>
      <c r="Q61" s="99"/>
    </row>
    <row r="62" spans="1:17" ht="23.25" customHeight="1" x14ac:dyDescent="0.3">
      <c r="A62" s="385"/>
      <c r="B62" s="386"/>
      <c r="C62" s="386"/>
      <c r="D62" s="386"/>
      <c r="E62" s="386"/>
      <c r="F62" s="387"/>
      <c r="G62" s="140" t="s">
        <v>238</v>
      </c>
      <c r="H62" s="139">
        <f t="shared" si="8"/>
        <v>0</v>
      </c>
      <c r="I62" s="268">
        <f t="shared" si="8"/>
        <v>0</v>
      </c>
      <c r="J62" s="139">
        <f t="shared" si="8"/>
        <v>0</v>
      </c>
      <c r="K62" s="139">
        <f t="shared" si="8"/>
        <v>0</v>
      </c>
      <c r="L62" s="139">
        <f t="shared" si="8"/>
        <v>0</v>
      </c>
      <c r="M62" s="139">
        <f t="shared" si="8"/>
        <v>0</v>
      </c>
      <c r="N62" s="139">
        <f t="shared" si="8"/>
        <v>0</v>
      </c>
      <c r="O62" s="117">
        <f t="shared" si="8"/>
        <v>0</v>
      </c>
      <c r="P62" s="117">
        <f t="shared" si="8"/>
        <v>0</v>
      </c>
      <c r="Q62" s="99"/>
    </row>
    <row r="63" spans="1:17" ht="18.75" customHeight="1" x14ac:dyDescent="0.3">
      <c r="A63" s="388"/>
      <c r="B63" s="389"/>
      <c r="C63" s="389"/>
      <c r="D63" s="389"/>
      <c r="E63" s="389"/>
      <c r="F63" s="390"/>
      <c r="G63" s="140" t="s">
        <v>23</v>
      </c>
      <c r="H63" s="139">
        <f t="shared" si="8"/>
        <v>913651.77547397919</v>
      </c>
      <c r="I63" s="268">
        <f t="shared" si="8"/>
        <v>0</v>
      </c>
      <c r="J63" s="139">
        <f t="shared" si="8"/>
        <v>0</v>
      </c>
      <c r="K63" s="139">
        <f t="shared" si="8"/>
        <v>136078.67037000001</v>
      </c>
      <c r="L63" s="139">
        <f t="shared" si="8"/>
        <v>339771.07284079998</v>
      </c>
      <c r="M63" s="139">
        <f t="shared" si="8"/>
        <v>221490.37046954641</v>
      </c>
      <c r="N63" s="139">
        <f t="shared" si="8"/>
        <v>216311.66179363278</v>
      </c>
      <c r="O63" s="117">
        <f t="shared" si="8"/>
        <v>0</v>
      </c>
      <c r="P63" s="117">
        <f t="shared" si="8"/>
        <v>0</v>
      </c>
      <c r="Q63" s="99"/>
    </row>
    <row r="64" spans="1:17" x14ac:dyDescent="0.3">
      <c r="B64" s="346" t="s">
        <v>348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</row>
    <row r="65" spans="2:16" ht="61.5" customHeight="1" x14ac:dyDescent="0.3"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</row>
    <row r="66" spans="2:16" x14ac:dyDescent="0.3">
      <c r="C66" s="72"/>
      <c r="D66" s="72"/>
    </row>
    <row r="71" spans="2:16" ht="15.75" customHeight="1" x14ac:dyDescent="0.3"/>
    <row r="72" spans="2:16" ht="15.75" customHeight="1" x14ac:dyDescent="0.3">
      <c r="C72" s="72"/>
      <c r="D72" s="72"/>
    </row>
    <row r="87" spans="3:4" ht="15.75" customHeight="1" x14ac:dyDescent="0.3">
      <c r="C87" s="72"/>
      <c r="D87" s="72"/>
    </row>
    <row r="93" spans="3:4" ht="31.5" customHeight="1" x14ac:dyDescent="0.3"/>
    <row r="94" spans="3:4" x14ac:dyDescent="0.3">
      <c r="C94" s="72"/>
      <c r="D94" s="72"/>
    </row>
    <row r="95" spans="3:4" x14ac:dyDescent="0.3">
      <c r="C95" s="72"/>
      <c r="D95" s="72"/>
    </row>
    <row r="98" spans="3:4" x14ac:dyDescent="0.3">
      <c r="C98" s="72"/>
      <c r="D98" s="72"/>
    </row>
    <row r="99" spans="3:4" x14ac:dyDescent="0.3">
      <c r="C99" s="72"/>
      <c r="D99" s="72"/>
    </row>
    <row r="100" spans="3:4" x14ac:dyDescent="0.3">
      <c r="C100" s="72"/>
      <c r="D100" s="72"/>
    </row>
    <row r="101" spans="3:4" x14ac:dyDescent="0.3">
      <c r="C101" s="72"/>
      <c r="D101" s="72"/>
    </row>
    <row r="102" spans="3:4" x14ac:dyDescent="0.3">
      <c r="C102" s="72"/>
      <c r="D102" s="72"/>
    </row>
    <row r="108" spans="3:4" ht="15.75" customHeight="1" x14ac:dyDescent="0.3"/>
    <row r="109" spans="3:4" x14ac:dyDescent="0.3">
      <c r="C109" s="72"/>
      <c r="D109" s="72"/>
    </row>
    <row r="115" spans="3:4" ht="15.75" customHeight="1" x14ac:dyDescent="0.3"/>
    <row r="116" spans="3:4" ht="15.75" customHeight="1" x14ac:dyDescent="0.3">
      <c r="C116" s="72"/>
      <c r="D116" s="72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2"/>
      <c r="D123" s="72"/>
    </row>
    <row r="124" spans="3:4" x14ac:dyDescent="0.3">
      <c r="C124" s="72"/>
      <c r="D124" s="72"/>
    </row>
    <row r="125" spans="3:4" x14ac:dyDescent="0.3">
      <c r="C125" s="72"/>
      <c r="D125" s="72"/>
    </row>
    <row r="126" spans="3:4" x14ac:dyDescent="0.3">
      <c r="C126" s="72"/>
      <c r="D126" s="72"/>
    </row>
    <row r="127" spans="3:4" x14ac:dyDescent="0.3">
      <c r="C127" s="72"/>
      <c r="D127" s="72"/>
    </row>
    <row r="128" spans="3:4" x14ac:dyDescent="0.3">
      <c r="C128" s="72"/>
      <c r="D128" s="72"/>
    </row>
    <row r="129" spans="3:4" x14ac:dyDescent="0.3">
      <c r="C129" s="72"/>
      <c r="D129" s="72"/>
    </row>
    <row r="130" spans="3:4" ht="15.75" customHeight="1" x14ac:dyDescent="0.3"/>
    <row r="131" spans="3:4" x14ac:dyDescent="0.3">
      <c r="C131" s="72"/>
      <c r="D131" s="72"/>
    </row>
    <row r="132" spans="3:4" x14ac:dyDescent="0.3">
      <c r="C132" s="72"/>
      <c r="D132" s="72"/>
    </row>
    <row r="137" spans="3:4" ht="15.75" customHeight="1" x14ac:dyDescent="0.3"/>
    <row r="144" spans="3:4" ht="15.75" customHeight="1" x14ac:dyDescent="0.3"/>
    <row r="145" spans="3:4" x14ac:dyDescent="0.3">
      <c r="C145" s="72"/>
      <c r="D145" s="72"/>
    </row>
    <row r="146" spans="3:4" x14ac:dyDescent="0.3">
      <c r="C146" s="72"/>
      <c r="D146" s="72"/>
    </row>
    <row r="147" spans="3:4" x14ac:dyDescent="0.3">
      <c r="C147" s="72"/>
      <c r="D147" s="72"/>
    </row>
    <row r="148" spans="3:4" x14ac:dyDescent="0.3">
      <c r="C148" s="72"/>
      <c r="D148" s="72"/>
    </row>
    <row r="149" spans="3:4" x14ac:dyDescent="0.3">
      <c r="C149" s="72"/>
      <c r="D149" s="72"/>
    </row>
    <row r="150" spans="3:4" x14ac:dyDescent="0.3">
      <c r="C150" s="72"/>
      <c r="D150" s="72"/>
    </row>
    <row r="152" spans="3:4" ht="56.25" customHeight="1" x14ac:dyDescent="0.3">
      <c r="C152" s="72"/>
      <c r="D152" s="72"/>
    </row>
    <row r="153" spans="3:4" ht="15.75" customHeight="1" x14ac:dyDescent="0.3">
      <c r="C153" s="72"/>
      <c r="D153" s="72"/>
    </row>
  </sheetData>
  <mergeCells count="40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B64:P65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</mergeCells>
  <pageMargins left="0.59055118110236227" right="0.19685039370078741" top="0.15748031496062992" bottom="0.19685039370078741" header="0.15748031496062992" footer="0.19685039370078741"/>
  <pageSetup paperSize="9" scale="33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Y28"/>
  <sheetViews>
    <sheetView view="pageBreakPreview" topLeftCell="A16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139</v>
      </c>
    </row>
    <row r="2" spans="1:24" x14ac:dyDescent="0.2">
      <c r="K2" s="47"/>
    </row>
    <row r="3" spans="1:24" ht="25.5" customHeight="1" x14ac:dyDescent="0.2">
      <c r="A3" s="393" t="s">
        <v>289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</row>
    <row r="4" spans="1:24" x14ac:dyDescent="0.2">
      <c r="A4" s="126"/>
    </row>
    <row r="5" spans="1:24" ht="137.25" customHeight="1" x14ac:dyDescent="0.2">
      <c r="A5" s="394" t="s">
        <v>40</v>
      </c>
      <c r="B5" s="394" t="s">
        <v>138</v>
      </c>
      <c r="C5" s="394" t="s">
        <v>137</v>
      </c>
      <c r="D5" s="395" t="s">
        <v>136</v>
      </c>
      <c r="E5" s="395"/>
      <c r="F5" s="395"/>
      <c r="G5" s="395"/>
      <c r="H5" s="395"/>
      <c r="I5" s="395"/>
      <c r="J5" s="395"/>
      <c r="K5" s="394" t="s">
        <v>135</v>
      </c>
    </row>
    <row r="6" spans="1:24" x14ac:dyDescent="0.2">
      <c r="A6" s="394"/>
      <c r="B6" s="394"/>
      <c r="C6" s="394"/>
      <c r="D6" s="133" t="s">
        <v>1</v>
      </c>
      <c r="E6" s="133" t="s">
        <v>0</v>
      </c>
      <c r="F6" s="133" t="s">
        <v>154</v>
      </c>
      <c r="G6" s="133" t="s">
        <v>155</v>
      </c>
      <c r="H6" s="133" t="s">
        <v>156</v>
      </c>
      <c r="I6" s="133" t="s">
        <v>186</v>
      </c>
      <c r="J6" s="133" t="s">
        <v>187</v>
      </c>
      <c r="K6" s="394"/>
    </row>
    <row r="7" spans="1:24" x14ac:dyDescent="0.2">
      <c r="A7" s="135">
        <v>1</v>
      </c>
      <c r="B7" s="135">
        <v>2</v>
      </c>
      <c r="C7" s="135">
        <v>3</v>
      </c>
      <c r="D7" s="133">
        <v>4</v>
      </c>
      <c r="E7" s="133">
        <v>4</v>
      </c>
      <c r="F7" s="133">
        <v>5</v>
      </c>
      <c r="G7" s="133">
        <v>6</v>
      </c>
      <c r="H7" s="133">
        <v>7</v>
      </c>
      <c r="I7" s="133">
        <v>8</v>
      </c>
      <c r="J7" s="133">
        <v>9</v>
      </c>
      <c r="K7" s="135">
        <v>10</v>
      </c>
    </row>
    <row r="8" spans="1:24" ht="53.25" customHeight="1" x14ac:dyDescent="0.2">
      <c r="A8" s="135">
        <v>1</v>
      </c>
      <c r="B8" s="136" t="s">
        <v>157</v>
      </c>
      <c r="C8" s="135" t="s">
        <v>158</v>
      </c>
      <c r="D8" s="133">
        <v>14889</v>
      </c>
      <c r="E8" s="132">
        <v>6700</v>
      </c>
      <c r="F8" s="132">
        <v>14889</v>
      </c>
      <c r="G8" s="132">
        <v>14889</v>
      </c>
      <c r="H8" s="132">
        <v>14889</v>
      </c>
      <c r="I8" s="132">
        <v>14889</v>
      </c>
      <c r="J8" s="132">
        <v>14889</v>
      </c>
      <c r="K8" s="137">
        <v>14889</v>
      </c>
    </row>
    <row r="9" spans="1:24" ht="71.25" customHeight="1" x14ac:dyDescent="0.2">
      <c r="A9" s="135">
        <v>2</v>
      </c>
      <c r="B9" s="136" t="s">
        <v>159</v>
      </c>
      <c r="C9" s="135" t="s">
        <v>160</v>
      </c>
      <c r="D9" s="133">
        <v>2</v>
      </c>
      <c r="E9" s="132">
        <v>0</v>
      </c>
      <c r="F9" s="132">
        <v>2</v>
      </c>
      <c r="G9" s="132">
        <v>2</v>
      </c>
      <c r="H9" s="132">
        <v>2</v>
      </c>
      <c r="I9" s="132">
        <v>2</v>
      </c>
      <c r="J9" s="132">
        <v>2</v>
      </c>
      <c r="K9" s="137">
        <v>2</v>
      </c>
    </row>
    <row r="10" spans="1:24" ht="69" customHeight="1" x14ac:dyDescent="0.2">
      <c r="A10" s="135">
        <v>3</v>
      </c>
      <c r="B10" s="136" t="s">
        <v>161</v>
      </c>
      <c r="C10" s="135" t="s">
        <v>160</v>
      </c>
      <c r="D10" s="133">
        <v>32</v>
      </c>
      <c r="E10" s="132">
        <v>5</v>
      </c>
      <c r="F10" s="132">
        <v>32</v>
      </c>
      <c r="G10" s="132">
        <v>32</v>
      </c>
      <c r="H10" s="132">
        <v>32</v>
      </c>
      <c r="I10" s="132">
        <v>32</v>
      </c>
      <c r="J10" s="132">
        <v>32</v>
      </c>
      <c r="K10" s="137">
        <v>32</v>
      </c>
    </row>
    <row r="11" spans="1:24" ht="67.5" customHeight="1" x14ac:dyDescent="0.2">
      <c r="A11" s="135">
        <v>4</v>
      </c>
      <c r="B11" s="136" t="s">
        <v>162</v>
      </c>
      <c r="C11" s="135" t="s">
        <v>160</v>
      </c>
      <c r="D11" s="133">
        <v>390</v>
      </c>
      <c r="E11" s="132">
        <v>70</v>
      </c>
      <c r="F11" s="132">
        <v>390</v>
      </c>
      <c r="G11" s="132">
        <v>390</v>
      </c>
      <c r="H11" s="132">
        <v>390</v>
      </c>
      <c r="I11" s="132">
        <v>390</v>
      </c>
      <c r="J11" s="132">
        <v>390</v>
      </c>
      <c r="K11" s="137">
        <v>390</v>
      </c>
    </row>
    <row r="12" spans="1:24" ht="105.75" customHeight="1" x14ac:dyDescent="0.2">
      <c r="A12" s="135">
        <v>5</v>
      </c>
      <c r="B12" s="136" t="s">
        <v>163</v>
      </c>
      <c r="C12" s="135" t="s">
        <v>160</v>
      </c>
      <c r="D12" s="133">
        <v>25</v>
      </c>
      <c r="E12" s="132">
        <v>7</v>
      </c>
      <c r="F12" s="132">
        <v>23</v>
      </c>
      <c r="G12" s="132">
        <v>23</v>
      </c>
      <c r="H12" s="132">
        <v>23</v>
      </c>
      <c r="I12" s="132">
        <v>23</v>
      </c>
      <c r="J12" s="132">
        <v>23</v>
      </c>
      <c r="K12" s="137">
        <v>23</v>
      </c>
    </row>
    <row r="13" spans="1:24" ht="81" customHeight="1" x14ac:dyDescent="0.2">
      <c r="A13" s="135">
        <v>6</v>
      </c>
      <c r="B13" s="136" t="s">
        <v>288</v>
      </c>
      <c r="C13" s="134" t="s">
        <v>211</v>
      </c>
      <c r="D13" s="121">
        <v>0</v>
      </c>
      <c r="E13" s="138" t="s">
        <v>287</v>
      </c>
      <c r="F13" s="138">
        <v>40</v>
      </c>
      <c r="G13" s="138">
        <v>40</v>
      </c>
      <c r="H13" s="138">
        <v>40</v>
      </c>
      <c r="I13" s="138">
        <v>40</v>
      </c>
      <c r="J13" s="138">
        <v>40</v>
      </c>
      <c r="K13" s="138">
        <v>40</v>
      </c>
    </row>
    <row r="14" spans="1:24" ht="80.25" customHeight="1" x14ac:dyDescent="0.2">
      <c r="A14" s="135">
        <v>7</v>
      </c>
      <c r="B14" s="136" t="s">
        <v>286</v>
      </c>
      <c r="C14" s="134" t="s">
        <v>285</v>
      </c>
      <c r="D14" s="121">
        <v>0</v>
      </c>
      <c r="E14" s="138" t="s">
        <v>284</v>
      </c>
      <c r="F14" s="138">
        <v>35</v>
      </c>
      <c r="G14" s="138">
        <v>25</v>
      </c>
      <c r="H14" s="138">
        <v>25</v>
      </c>
      <c r="I14" s="138">
        <v>25</v>
      </c>
      <c r="J14" s="138">
        <v>25</v>
      </c>
      <c r="K14" s="138">
        <v>25</v>
      </c>
      <c r="L14" s="391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</row>
    <row r="15" spans="1:24" ht="84" customHeight="1" x14ac:dyDescent="0.2">
      <c r="A15" s="135">
        <v>8</v>
      </c>
      <c r="B15" s="136" t="s">
        <v>283</v>
      </c>
      <c r="C15" s="134" t="s">
        <v>211</v>
      </c>
      <c r="D15" s="121">
        <v>0</v>
      </c>
      <c r="E15" s="138">
        <v>29</v>
      </c>
      <c r="F15" s="138">
        <v>28</v>
      </c>
      <c r="G15" s="138">
        <v>28</v>
      </c>
      <c r="H15" s="138">
        <v>28</v>
      </c>
      <c r="I15" s="138">
        <v>28</v>
      </c>
      <c r="J15" s="138">
        <v>28</v>
      </c>
      <c r="K15" s="138">
        <v>28</v>
      </c>
    </row>
    <row r="16" spans="1:24" ht="82.5" customHeight="1" x14ac:dyDescent="0.2">
      <c r="A16" s="135">
        <v>9</v>
      </c>
      <c r="B16" s="136" t="s">
        <v>282</v>
      </c>
      <c r="C16" s="134" t="s">
        <v>211</v>
      </c>
      <c r="D16" s="121">
        <v>0</v>
      </c>
      <c r="E16" s="138">
        <v>39</v>
      </c>
      <c r="F16" s="138">
        <v>25</v>
      </c>
      <c r="G16" s="138">
        <v>35</v>
      </c>
      <c r="H16" s="138">
        <v>35</v>
      </c>
      <c r="I16" s="138">
        <v>35</v>
      </c>
      <c r="J16" s="138">
        <v>35</v>
      </c>
      <c r="K16" s="138">
        <v>35</v>
      </c>
    </row>
    <row r="17" spans="1:25" ht="101.25" customHeight="1" x14ac:dyDescent="0.2">
      <c r="A17" s="135">
        <v>10</v>
      </c>
      <c r="B17" s="136" t="s">
        <v>281</v>
      </c>
      <c r="C17" s="134" t="s">
        <v>211</v>
      </c>
      <c r="D17" s="121">
        <v>0</v>
      </c>
      <c r="E17" s="138">
        <v>123</v>
      </c>
      <c r="F17" s="138">
        <v>150</v>
      </c>
      <c r="G17" s="138">
        <v>90</v>
      </c>
      <c r="H17" s="138">
        <v>90</v>
      </c>
      <c r="I17" s="138">
        <v>90</v>
      </c>
      <c r="J17" s="138">
        <v>90</v>
      </c>
      <c r="K17" s="138">
        <v>90</v>
      </c>
    </row>
    <row r="18" spans="1:25" ht="96" customHeight="1" x14ac:dyDescent="0.2">
      <c r="A18" s="135">
        <v>11</v>
      </c>
      <c r="B18" s="136" t="s">
        <v>280</v>
      </c>
      <c r="C18" s="134" t="s">
        <v>211</v>
      </c>
      <c r="D18" s="121">
        <v>0</v>
      </c>
      <c r="E18" s="138">
        <v>29</v>
      </c>
      <c r="F18" s="138">
        <v>34</v>
      </c>
      <c r="G18" s="138">
        <v>30</v>
      </c>
      <c r="H18" s="138">
        <v>30</v>
      </c>
      <c r="I18" s="138">
        <v>30</v>
      </c>
      <c r="J18" s="138">
        <v>30</v>
      </c>
      <c r="K18" s="138">
        <v>30</v>
      </c>
    </row>
    <row r="19" spans="1:25" ht="110.25" customHeight="1" x14ac:dyDescent="0.2">
      <c r="A19" s="135">
        <v>12</v>
      </c>
      <c r="B19" s="136" t="s">
        <v>279</v>
      </c>
      <c r="C19" s="134" t="s">
        <v>211</v>
      </c>
      <c r="D19" s="121">
        <v>0</v>
      </c>
      <c r="E19" s="138">
        <v>18</v>
      </c>
      <c r="F19" s="138">
        <v>20</v>
      </c>
      <c r="G19" s="138">
        <v>35</v>
      </c>
      <c r="H19" s="138">
        <v>35</v>
      </c>
      <c r="I19" s="138">
        <v>35</v>
      </c>
      <c r="J19" s="138">
        <v>35</v>
      </c>
      <c r="K19" s="138">
        <v>35</v>
      </c>
    </row>
    <row r="20" spans="1:25" ht="116.25" customHeight="1" x14ac:dyDescent="0.2">
      <c r="A20" s="135">
        <v>13</v>
      </c>
      <c r="B20" s="136" t="s">
        <v>278</v>
      </c>
      <c r="C20" s="134" t="s">
        <v>211</v>
      </c>
      <c r="D20" s="121">
        <v>0</v>
      </c>
      <c r="E20" s="138">
        <v>0</v>
      </c>
      <c r="F20" s="138">
        <v>0</v>
      </c>
      <c r="G20" s="138">
        <v>14</v>
      </c>
      <c r="H20" s="138">
        <v>14</v>
      </c>
      <c r="I20" s="138">
        <v>14</v>
      </c>
      <c r="J20" s="138">
        <v>14</v>
      </c>
      <c r="K20" s="138">
        <v>14</v>
      </c>
      <c r="L20" s="391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</row>
    <row r="21" spans="1:25" ht="82.5" customHeight="1" x14ac:dyDescent="0.2">
      <c r="A21" s="135">
        <v>14</v>
      </c>
      <c r="B21" s="136" t="s">
        <v>277</v>
      </c>
      <c r="C21" s="134" t="s">
        <v>211</v>
      </c>
      <c r="D21" s="133">
        <v>0</v>
      </c>
      <c r="E21" s="132">
        <v>21</v>
      </c>
      <c r="F21" s="132">
        <v>26</v>
      </c>
      <c r="G21" s="132">
        <v>26</v>
      </c>
      <c r="H21" s="132">
        <v>26</v>
      </c>
      <c r="I21" s="132">
        <v>26</v>
      </c>
      <c r="J21" s="132">
        <v>26</v>
      </c>
      <c r="K21" s="137">
        <v>26</v>
      </c>
    </row>
    <row r="22" spans="1:25" ht="84.75" customHeight="1" x14ac:dyDescent="0.2">
      <c r="A22" s="135">
        <v>15</v>
      </c>
      <c r="B22" s="136" t="s">
        <v>276</v>
      </c>
      <c r="C22" s="134" t="s">
        <v>211</v>
      </c>
      <c r="D22" s="133">
        <v>0</v>
      </c>
      <c r="E22" s="132">
        <v>70</v>
      </c>
      <c r="F22" s="132">
        <v>60</v>
      </c>
      <c r="G22" s="132">
        <v>100</v>
      </c>
      <c r="H22" s="132">
        <v>100</v>
      </c>
      <c r="I22" s="132">
        <v>100</v>
      </c>
      <c r="J22" s="132">
        <v>100</v>
      </c>
      <c r="K22" s="132">
        <v>100</v>
      </c>
    </row>
    <row r="23" spans="1:25" ht="80.25" customHeight="1" x14ac:dyDescent="0.2">
      <c r="A23" s="135">
        <v>16</v>
      </c>
      <c r="B23" s="136" t="s">
        <v>275</v>
      </c>
      <c r="C23" s="134" t="s">
        <v>211</v>
      </c>
      <c r="D23" s="133">
        <v>0</v>
      </c>
      <c r="E23" s="132">
        <v>16</v>
      </c>
      <c r="F23" s="132">
        <v>27</v>
      </c>
      <c r="G23" s="132">
        <v>24</v>
      </c>
      <c r="H23" s="132">
        <v>24</v>
      </c>
      <c r="I23" s="132">
        <v>24</v>
      </c>
      <c r="J23" s="132">
        <v>24</v>
      </c>
      <c r="K23" s="132">
        <v>24</v>
      </c>
    </row>
    <row r="24" spans="1:25" ht="108" customHeight="1" x14ac:dyDescent="0.2">
      <c r="A24" s="135">
        <v>17</v>
      </c>
      <c r="B24" s="136" t="s">
        <v>274</v>
      </c>
      <c r="C24" s="134" t="s">
        <v>211</v>
      </c>
      <c r="D24" s="133">
        <v>0</v>
      </c>
      <c r="E24" s="132">
        <v>25</v>
      </c>
      <c r="F24" s="132">
        <v>28</v>
      </c>
      <c r="G24" s="132">
        <v>28</v>
      </c>
      <c r="H24" s="132">
        <v>28</v>
      </c>
      <c r="I24" s="132">
        <v>28</v>
      </c>
      <c r="J24" s="132">
        <v>28</v>
      </c>
      <c r="K24" s="132">
        <v>28</v>
      </c>
    </row>
    <row r="25" spans="1:25" ht="112.5" customHeight="1" x14ac:dyDescent="0.2">
      <c r="A25" s="135">
        <v>18</v>
      </c>
      <c r="B25" s="136" t="s">
        <v>273</v>
      </c>
      <c r="C25" s="134" t="s">
        <v>211</v>
      </c>
      <c r="D25" s="133">
        <v>0</v>
      </c>
      <c r="E25" s="132">
        <v>6</v>
      </c>
      <c r="F25" s="132">
        <v>4</v>
      </c>
      <c r="G25" s="132">
        <v>4</v>
      </c>
      <c r="H25" s="132">
        <v>4</v>
      </c>
      <c r="I25" s="132">
        <v>4</v>
      </c>
      <c r="J25" s="132">
        <v>4</v>
      </c>
      <c r="K25" s="132">
        <v>4</v>
      </c>
    </row>
    <row r="26" spans="1:25" ht="99.75" customHeight="1" x14ac:dyDescent="0.2">
      <c r="A26" s="135">
        <v>19</v>
      </c>
      <c r="B26" s="136" t="s">
        <v>272</v>
      </c>
      <c r="C26" s="134" t="s">
        <v>211</v>
      </c>
      <c r="D26" s="133">
        <v>0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</row>
    <row r="27" spans="1:25" ht="95.25" customHeight="1" x14ac:dyDescent="0.2">
      <c r="A27" s="135">
        <v>20</v>
      </c>
      <c r="B27" s="136" t="s">
        <v>271</v>
      </c>
      <c r="C27" s="134" t="s">
        <v>211</v>
      </c>
      <c r="D27" s="133">
        <v>0</v>
      </c>
      <c r="E27" s="132">
        <v>29</v>
      </c>
      <c r="F27" s="132">
        <v>25</v>
      </c>
      <c r="G27" s="132">
        <v>25</v>
      </c>
      <c r="H27" s="132">
        <v>25</v>
      </c>
      <c r="I27" s="132">
        <v>25</v>
      </c>
      <c r="J27" s="132">
        <v>25</v>
      </c>
      <c r="K27" s="132">
        <v>25</v>
      </c>
    </row>
    <row r="28" spans="1:25" ht="66.75" customHeight="1" x14ac:dyDescent="0.2">
      <c r="A28" s="135">
        <v>21</v>
      </c>
      <c r="B28" s="134" t="s">
        <v>212</v>
      </c>
      <c r="C28" s="134" t="s">
        <v>160</v>
      </c>
      <c r="D28" s="133">
        <v>0</v>
      </c>
      <c r="E28" s="132">
        <v>13</v>
      </c>
      <c r="F28" s="132">
        <v>27</v>
      </c>
      <c r="G28" s="132">
        <v>29</v>
      </c>
      <c r="H28" s="132">
        <v>29</v>
      </c>
      <c r="I28" s="132">
        <v>29</v>
      </c>
      <c r="J28" s="132">
        <v>29</v>
      </c>
      <c r="K28" s="13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E34"/>
  <sheetViews>
    <sheetView view="pageBreakPreview" topLeftCell="A31" zoomScaleSheetLayoutView="100" workbookViewId="0">
      <selection activeCell="D17" sqref="D17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150</v>
      </c>
    </row>
    <row r="2" spans="1:5" x14ac:dyDescent="0.2">
      <c r="A2" s="47"/>
    </row>
    <row r="3" spans="1:5" ht="19.5" x14ac:dyDescent="0.2">
      <c r="A3" s="393" t="s">
        <v>149</v>
      </c>
      <c r="B3" s="393"/>
      <c r="C3" s="393"/>
      <c r="D3" s="393"/>
      <c r="E3" s="393"/>
    </row>
    <row r="4" spans="1:5" x14ac:dyDescent="0.2">
      <c r="A4" s="103"/>
    </row>
    <row r="5" spans="1:5" x14ac:dyDescent="0.2">
      <c r="A5" s="397" t="s">
        <v>40</v>
      </c>
      <c r="B5" s="397" t="s">
        <v>148</v>
      </c>
      <c r="C5" s="397"/>
      <c r="D5" s="397"/>
      <c r="E5" s="397" t="s">
        <v>147</v>
      </c>
    </row>
    <row r="6" spans="1:5" x14ac:dyDescent="0.2">
      <c r="A6" s="397"/>
      <c r="B6" s="397"/>
      <c r="C6" s="397"/>
      <c r="D6" s="397"/>
      <c r="E6" s="397"/>
    </row>
    <row r="7" spans="1:5" ht="67.5" customHeight="1" x14ac:dyDescent="0.2">
      <c r="A7" s="397"/>
      <c r="B7" s="104" t="s">
        <v>146</v>
      </c>
      <c r="C7" s="104" t="s">
        <v>145</v>
      </c>
      <c r="D7" s="104" t="s">
        <v>144</v>
      </c>
      <c r="E7" s="397"/>
    </row>
    <row r="8" spans="1:5" x14ac:dyDescent="0.2">
      <c r="A8" s="104">
        <v>1</v>
      </c>
      <c r="B8" s="104">
        <v>2</v>
      </c>
      <c r="C8" s="104">
        <v>3</v>
      </c>
      <c r="D8" s="104">
        <v>4</v>
      </c>
      <c r="E8" s="104">
        <v>5</v>
      </c>
    </row>
    <row r="9" spans="1:5" ht="39" customHeight="1" x14ac:dyDescent="0.2">
      <c r="A9" s="398" t="s">
        <v>220</v>
      </c>
      <c r="B9" s="398"/>
      <c r="C9" s="398"/>
      <c r="D9" s="398"/>
      <c r="E9" s="398"/>
    </row>
    <row r="10" spans="1:5" ht="32.25" customHeight="1" x14ac:dyDescent="0.2">
      <c r="A10" s="398" t="s">
        <v>223</v>
      </c>
      <c r="B10" s="398"/>
      <c r="C10" s="398"/>
      <c r="D10" s="398"/>
      <c r="E10" s="398"/>
    </row>
    <row r="11" spans="1:5" ht="21" customHeight="1" x14ac:dyDescent="0.2">
      <c r="A11" s="397" t="s">
        <v>224</v>
      </c>
      <c r="B11" s="397"/>
      <c r="C11" s="397"/>
      <c r="D11" s="397"/>
      <c r="E11" s="397"/>
    </row>
    <row r="12" spans="1:5" ht="300" customHeight="1" x14ac:dyDescent="0.2">
      <c r="A12" s="104" t="s">
        <v>25</v>
      </c>
      <c r="B12" s="56" t="s">
        <v>166</v>
      </c>
      <c r="C12" s="56" t="s">
        <v>171</v>
      </c>
      <c r="D12" s="57" t="s">
        <v>196</v>
      </c>
      <c r="E12" s="56" t="s">
        <v>204</v>
      </c>
    </row>
    <row r="13" spans="1:5" ht="189" customHeight="1" x14ac:dyDescent="0.2">
      <c r="A13" s="58" t="s">
        <v>10</v>
      </c>
      <c r="B13" s="56" t="s">
        <v>152</v>
      </c>
      <c r="C13" s="56" t="s">
        <v>167</v>
      </c>
      <c r="D13" s="57" t="s">
        <v>190</v>
      </c>
      <c r="E13" s="56" t="s">
        <v>205</v>
      </c>
    </row>
    <row r="14" spans="1:5" ht="186" customHeight="1" x14ac:dyDescent="0.2">
      <c r="A14" s="104" t="s">
        <v>11</v>
      </c>
      <c r="B14" s="56" t="s">
        <v>164</v>
      </c>
      <c r="C14" s="56" t="s">
        <v>168</v>
      </c>
      <c r="D14" s="57" t="s">
        <v>191</v>
      </c>
      <c r="E14" s="56" t="s">
        <v>206</v>
      </c>
    </row>
    <row r="15" spans="1:5" ht="381" customHeight="1" x14ac:dyDescent="0.2">
      <c r="A15" s="104" t="s">
        <v>34</v>
      </c>
      <c r="B15" s="56" t="s">
        <v>153</v>
      </c>
      <c r="C15" s="56" t="s">
        <v>182</v>
      </c>
      <c r="D15" s="57" t="s">
        <v>192</v>
      </c>
      <c r="E15" s="56" t="s">
        <v>207</v>
      </c>
    </row>
    <row r="16" spans="1:5" ht="384" customHeight="1" x14ac:dyDescent="0.2">
      <c r="A16" s="104" t="s">
        <v>12</v>
      </c>
      <c r="B16" s="56" t="s">
        <v>165</v>
      </c>
      <c r="C16" s="56" t="s">
        <v>170</v>
      </c>
      <c r="D16" s="57" t="s">
        <v>193</v>
      </c>
      <c r="E16" s="56" t="s">
        <v>208</v>
      </c>
    </row>
    <row r="17" spans="1:5" ht="384" customHeight="1" x14ac:dyDescent="0.2">
      <c r="A17" s="272" t="s">
        <v>304</v>
      </c>
      <c r="B17" s="272" t="s">
        <v>344</v>
      </c>
      <c r="C17" s="56" t="s">
        <v>345</v>
      </c>
      <c r="D17" s="57" t="s">
        <v>346</v>
      </c>
      <c r="E17" s="56" t="s">
        <v>347</v>
      </c>
    </row>
    <row r="18" spans="1:5" ht="37.5" customHeight="1" x14ac:dyDescent="0.2">
      <c r="A18" s="398" t="s">
        <v>220</v>
      </c>
      <c r="B18" s="398"/>
      <c r="C18" s="398"/>
      <c r="D18" s="398"/>
      <c r="E18" s="398"/>
    </row>
    <row r="19" spans="1:5" ht="20.25" customHeight="1" x14ac:dyDescent="0.2">
      <c r="A19" s="398" t="s">
        <v>222</v>
      </c>
      <c r="B19" s="398"/>
      <c r="C19" s="398"/>
      <c r="D19" s="398"/>
      <c r="E19" s="398"/>
    </row>
    <row r="20" spans="1:5" x14ac:dyDescent="0.2">
      <c r="A20" s="397" t="s">
        <v>118</v>
      </c>
      <c r="B20" s="397"/>
      <c r="C20" s="397"/>
      <c r="D20" s="397"/>
      <c r="E20" s="397"/>
    </row>
    <row r="21" spans="1:5" ht="256.5" customHeight="1" x14ac:dyDescent="0.2">
      <c r="A21" s="104" t="s">
        <v>13</v>
      </c>
      <c r="B21" s="56" t="s">
        <v>172</v>
      </c>
      <c r="C21" s="56" t="s">
        <v>177</v>
      </c>
      <c r="D21" s="57" t="s">
        <v>194</v>
      </c>
      <c r="E21" s="56" t="s">
        <v>330</v>
      </c>
    </row>
    <row r="22" spans="1:5" ht="350.25" customHeight="1" x14ac:dyDescent="0.2">
      <c r="A22" s="104" t="s">
        <v>14</v>
      </c>
      <c r="B22" s="56" t="s">
        <v>173</v>
      </c>
      <c r="C22" s="56" t="s">
        <v>169</v>
      </c>
      <c r="D22" s="57" t="s">
        <v>193</v>
      </c>
      <c r="E22" s="56" t="s">
        <v>331</v>
      </c>
    </row>
    <row r="23" spans="1:5" ht="321" customHeight="1" x14ac:dyDescent="0.2">
      <c r="A23" s="104" t="s">
        <v>16</v>
      </c>
      <c r="B23" s="56" t="s">
        <v>174</v>
      </c>
      <c r="C23" s="56" t="s">
        <v>178</v>
      </c>
      <c r="D23" s="57" t="s">
        <v>194</v>
      </c>
      <c r="E23" s="56" t="s">
        <v>332</v>
      </c>
    </row>
    <row r="24" spans="1:5" ht="209.25" customHeight="1" x14ac:dyDescent="0.2">
      <c r="A24" s="104" t="s">
        <v>52</v>
      </c>
      <c r="B24" s="56" t="s">
        <v>152</v>
      </c>
      <c r="C24" s="56" t="s">
        <v>179</v>
      </c>
      <c r="D24" s="57" t="s">
        <v>190</v>
      </c>
      <c r="E24" s="56" t="s">
        <v>209</v>
      </c>
    </row>
    <row r="25" spans="1:5" ht="202.5" customHeight="1" x14ac:dyDescent="0.2">
      <c r="A25" s="104" t="s">
        <v>26</v>
      </c>
      <c r="B25" s="56" t="s">
        <v>164</v>
      </c>
      <c r="C25" s="56" t="s">
        <v>168</v>
      </c>
      <c r="D25" s="57" t="s">
        <v>190</v>
      </c>
      <c r="E25" s="56" t="s">
        <v>210</v>
      </c>
    </row>
    <row r="26" spans="1:5" ht="42" customHeight="1" x14ac:dyDescent="0.2">
      <c r="A26" s="398" t="s">
        <v>220</v>
      </c>
      <c r="B26" s="398"/>
      <c r="C26" s="398"/>
      <c r="D26" s="398"/>
      <c r="E26" s="398"/>
    </row>
    <row r="27" spans="1:5" ht="26.25" customHeight="1" x14ac:dyDescent="0.2">
      <c r="A27" s="397" t="s">
        <v>221</v>
      </c>
      <c r="B27" s="397"/>
      <c r="C27" s="397"/>
      <c r="D27" s="397"/>
      <c r="E27" s="397"/>
    </row>
    <row r="28" spans="1:5" ht="21" customHeight="1" x14ac:dyDescent="0.2">
      <c r="A28" s="397" t="s">
        <v>27</v>
      </c>
      <c r="B28" s="397"/>
      <c r="C28" s="397"/>
      <c r="D28" s="397"/>
      <c r="E28" s="397"/>
    </row>
    <row r="29" spans="1:5" ht="372" customHeight="1" x14ac:dyDescent="0.2">
      <c r="A29" s="104" t="s">
        <v>46</v>
      </c>
      <c r="B29" s="56" t="s">
        <v>175</v>
      </c>
      <c r="C29" s="56" t="s">
        <v>181</v>
      </c>
      <c r="D29" s="57" t="s">
        <v>195</v>
      </c>
      <c r="E29" s="56" t="s">
        <v>333</v>
      </c>
    </row>
    <row r="30" spans="1:5" ht="387" customHeight="1" x14ac:dyDescent="0.2">
      <c r="A30" s="104" t="s">
        <v>44</v>
      </c>
      <c r="B30" s="56" t="s">
        <v>176</v>
      </c>
      <c r="C30" s="56" t="s">
        <v>180</v>
      </c>
      <c r="D30" s="57" t="s">
        <v>197</v>
      </c>
      <c r="E30" s="56" t="s">
        <v>334</v>
      </c>
    </row>
    <row r="31" spans="1:5" ht="18.75" customHeight="1" x14ac:dyDescent="0.2">
      <c r="A31" s="396" t="s">
        <v>143</v>
      </c>
      <c r="B31" s="396"/>
      <c r="C31" s="396"/>
      <c r="D31" s="396"/>
      <c r="E31" s="396"/>
    </row>
    <row r="32" spans="1:5" x14ac:dyDescent="0.2">
      <c r="A32" s="396" t="s">
        <v>142</v>
      </c>
      <c r="B32" s="396"/>
      <c r="C32" s="396"/>
      <c r="D32" s="396"/>
      <c r="E32" s="396"/>
    </row>
    <row r="33" spans="1:5" x14ac:dyDescent="0.2">
      <c r="A33" s="396" t="s">
        <v>141</v>
      </c>
      <c r="B33" s="396"/>
      <c r="C33" s="396"/>
      <c r="D33" s="396"/>
      <c r="E33" s="396"/>
    </row>
    <row r="34" spans="1:5" x14ac:dyDescent="0.2">
      <c r="A34" s="396" t="s">
        <v>140</v>
      </c>
      <c r="B34" s="396"/>
      <c r="C34" s="396"/>
      <c r="D34" s="396"/>
      <c r="E34" s="396"/>
    </row>
  </sheetData>
  <mergeCells count="17">
    <mergeCell ref="A34:E34"/>
    <mergeCell ref="A19:E19"/>
    <mergeCell ref="A20:E20"/>
    <mergeCell ref="A27:E27"/>
    <mergeCell ref="A28:E28"/>
    <mergeCell ref="A3:E3"/>
    <mergeCell ref="A31:E31"/>
    <mergeCell ref="A32:E32"/>
    <mergeCell ref="A33:E33"/>
    <mergeCell ref="A5:A7"/>
    <mergeCell ref="B5:D6"/>
    <mergeCell ref="E5:E7"/>
    <mergeCell ref="A9:E9"/>
    <mergeCell ref="A10:E10"/>
    <mergeCell ref="A11:E11"/>
    <mergeCell ref="A18:E18"/>
    <mergeCell ref="A26:E26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theme="0" tint="-0.249977111117893"/>
  </sheetPr>
  <dimension ref="A2:G14"/>
  <sheetViews>
    <sheetView view="pageBreakPreview" zoomScale="75" zoomScaleNormal="70" zoomScaleSheetLayoutView="75" workbookViewId="0">
      <selection activeCell="C8" sqref="C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76" t="s">
        <v>151</v>
      </c>
    </row>
    <row r="3" spans="1:7" ht="43.5" customHeight="1" x14ac:dyDescent="0.2">
      <c r="A3" s="400" t="s">
        <v>349</v>
      </c>
      <c r="B3" s="400"/>
      <c r="C3" s="400"/>
      <c r="D3" s="400"/>
      <c r="E3" s="400"/>
      <c r="F3" s="400"/>
    </row>
    <row r="4" spans="1:7" ht="18.75" x14ac:dyDescent="0.2">
      <c r="A4" s="54"/>
    </row>
    <row r="5" spans="1:7" ht="110.25" x14ac:dyDescent="0.2">
      <c r="A5" s="77" t="s">
        <v>40</v>
      </c>
      <c r="B5" s="78" t="s">
        <v>109</v>
      </c>
      <c r="C5" s="78" t="s">
        <v>240</v>
      </c>
      <c r="D5" s="78" t="s">
        <v>241</v>
      </c>
      <c r="E5" s="78" t="s">
        <v>77</v>
      </c>
      <c r="F5" s="78" t="s">
        <v>242</v>
      </c>
    </row>
    <row r="6" spans="1:7" ht="19.5" customHeight="1" x14ac:dyDescent="0.2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</row>
    <row r="7" spans="1:7" ht="42.75" customHeight="1" x14ac:dyDescent="0.2">
      <c r="A7" s="401" t="s">
        <v>243</v>
      </c>
      <c r="B7" s="402"/>
      <c r="C7" s="402"/>
      <c r="D7" s="402"/>
      <c r="E7" s="402"/>
      <c r="F7" s="403"/>
    </row>
    <row r="8" spans="1:7" ht="177.75" customHeight="1" x14ac:dyDescent="0.2">
      <c r="A8" s="78" t="s">
        <v>25</v>
      </c>
      <c r="B8" s="77" t="s">
        <v>248</v>
      </c>
      <c r="C8" s="78" t="s">
        <v>250</v>
      </c>
      <c r="D8" s="78" t="s">
        <v>244</v>
      </c>
      <c r="E8" s="77" t="s">
        <v>247</v>
      </c>
      <c r="F8" s="77"/>
    </row>
    <row r="9" spans="1:7" ht="42.95" customHeight="1" x14ac:dyDescent="0.2">
      <c r="A9" s="79"/>
      <c r="B9" s="80"/>
      <c r="C9" s="80"/>
      <c r="D9" s="80"/>
      <c r="E9" s="80"/>
      <c r="F9" s="80"/>
      <c r="G9" s="81"/>
    </row>
    <row r="10" spans="1:7" ht="42.95" customHeight="1" x14ac:dyDescent="0.2">
      <c r="A10" s="399" t="s">
        <v>245</v>
      </c>
      <c r="B10" s="399"/>
    </row>
    <row r="11" spans="1:7" ht="42.95" customHeight="1" x14ac:dyDescent="0.2">
      <c r="A11" s="82" t="s">
        <v>246</v>
      </c>
    </row>
    <row r="12" spans="1:7" ht="42.95" customHeight="1" x14ac:dyDescent="0.2"/>
    <row r="13" spans="1:7" ht="34.5" customHeight="1" x14ac:dyDescent="0.2"/>
    <row r="14" spans="1:7" ht="15" x14ac:dyDescent="0.25">
      <c r="A14" s="53"/>
      <c r="B14" s="53"/>
      <c r="C14" s="53"/>
      <c r="D14" s="53"/>
      <c r="E14" s="53"/>
      <c r="F14" s="53"/>
      <c r="G14" s="53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23"/>
      <c r="H1" s="423"/>
      <c r="I1" s="423"/>
      <c r="K1" s="423"/>
      <c r="L1" s="423"/>
      <c r="M1" s="423"/>
      <c r="O1" s="423" t="s">
        <v>80</v>
      </c>
      <c r="P1" s="423"/>
      <c r="Q1" s="423"/>
    </row>
    <row r="2" spans="1:19" ht="12.75" customHeight="1" x14ac:dyDescent="0.2">
      <c r="G2" s="423"/>
      <c r="H2" s="423"/>
      <c r="I2" s="423"/>
      <c r="K2" s="423"/>
      <c r="L2" s="423"/>
      <c r="M2" s="423"/>
      <c r="O2" s="423"/>
      <c r="P2" s="423"/>
      <c r="Q2" s="423"/>
    </row>
    <row r="3" spans="1:19" ht="21" customHeight="1" x14ac:dyDescent="0.3">
      <c r="A3" s="424" t="s">
        <v>79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1:19" ht="21" customHeight="1" x14ac:dyDescent="0.3">
      <c r="A4" s="424" t="s">
        <v>78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</row>
    <row r="5" spans="1:19" ht="12.75" customHeight="1" x14ac:dyDescent="0.2">
      <c r="C5" s="34"/>
    </row>
    <row r="6" spans="1:19" ht="12.75" customHeight="1" x14ac:dyDescent="0.2">
      <c r="A6" s="425" t="s">
        <v>40</v>
      </c>
      <c r="B6" s="427" t="s">
        <v>3</v>
      </c>
      <c r="C6" s="425" t="s">
        <v>77</v>
      </c>
      <c r="D6" s="429" t="s">
        <v>37</v>
      </c>
      <c r="E6" s="431" t="s">
        <v>33</v>
      </c>
      <c r="F6" s="432" t="s">
        <v>76</v>
      </c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4"/>
    </row>
    <row r="7" spans="1:19" ht="22.5" customHeight="1" x14ac:dyDescent="0.2">
      <c r="A7" s="426"/>
      <c r="B7" s="428"/>
      <c r="C7" s="426"/>
      <c r="D7" s="430"/>
      <c r="E7" s="431"/>
      <c r="F7" s="33" t="s">
        <v>75</v>
      </c>
      <c r="G7" s="33" t="s">
        <v>74</v>
      </c>
      <c r="H7" s="33" t="s">
        <v>28</v>
      </c>
      <c r="I7" s="33" t="s">
        <v>29</v>
      </c>
      <c r="J7" s="33" t="s">
        <v>30</v>
      </c>
      <c r="K7" s="33" t="s">
        <v>31</v>
      </c>
      <c r="L7" s="33" t="s">
        <v>32</v>
      </c>
      <c r="M7" s="33" t="s">
        <v>73</v>
      </c>
      <c r="N7" s="33" t="s">
        <v>72</v>
      </c>
      <c r="O7" s="33" t="s">
        <v>71</v>
      </c>
      <c r="P7" s="33" t="s">
        <v>70</v>
      </c>
      <c r="Q7" s="33" t="s">
        <v>69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35" t="s">
        <v>22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</row>
    <row r="10" spans="1:19" ht="12.75" customHeight="1" x14ac:dyDescent="0.2">
      <c r="A10" s="404" t="s">
        <v>25</v>
      </c>
      <c r="B10" s="404" t="s">
        <v>68</v>
      </c>
      <c r="C10" s="409" t="s">
        <v>15</v>
      </c>
      <c r="D10" s="21" t="s">
        <v>33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05"/>
      <c r="B11" s="405"/>
      <c r="C11" s="409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05"/>
      <c r="B12" s="405"/>
      <c r="C12" s="409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05"/>
      <c r="B13" s="405"/>
      <c r="C13" s="409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05"/>
      <c r="B14" s="405"/>
      <c r="C14" s="409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06"/>
      <c r="B15" s="405"/>
      <c r="C15" s="409"/>
      <c r="D15" s="19" t="s">
        <v>36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04" t="s">
        <v>67</v>
      </c>
      <c r="C16" s="404" t="s">
        <v>21</v>
      </c>
      <c r="D16" s="21" t="s">
        <v>33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05"/>
      <c r="C17" s="405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05"/>
      <c r="C18" s="405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05"/>
      <c r="C19" s="405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05"/>
      <c r="C20" s="405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06"/>
      <c r="C21" s="406"/>
      <c r="D21" s="19" t="s">
        <v>36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04" t="s">
        <v>66</v>
      </c>
      <c r="C22" s="404" t="s">
        <v>21</v>
      </c>
      <c r="D22" s="21" t="s">
        <v>33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05"/>
      <c r="C23" s="405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05"/>
      <c r="C24" s="405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05"/>
      <c r="C25" s="405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05"/>
      <c r="C26" s="405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06"/>
      <c r="C27" s="406"/>
      <c r="D27" s="19" t="s">
        <v>36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04" t="s">
        <v>65</v>
      </c>
      <c r="C28" s="404" t="s">
        <v>21</v>
      </c>
      <c r="D28" s="21" t="s">
        <v>33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05"/>
      <c r="C29" s="405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05"/>
      <c r="C30" s="405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05"/>
      <c r="C31" s="405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05"/>
      <c r="C32" s="405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06"/>
      <c r="C33" s="406"/>
      <c r="D33" s="19" t="s">
        <v>36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18" t="s">
        <v>10</v>
      </c>
      <c r="B34" s="404" t="s">
        <v>64</v>
      </c>
      <c r="C34" s="409" t="s">
        <v>15</v>
      </c>
      <c r="D34" s="21" t="s">
        <v>33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19"/>
      <c r="B35" s="405"/>
      <c r="C35" s="409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19"/>
      <c r="B36" s="405"/>
      <c r="C36" s="409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19"/>
      <c r="B37" s="405"/>
      <c r="C37" s="409"/>
      <c r="D37" s="19" t="s">
        <v>8</v>
      </c>
      <c r="E37" s="17" t="s">
        <v>63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19"/>
      <c r="B38" s="405"/>
      <c r="C38" s="409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19"/>
      <c r="B39" s="405"/>
      <c r="C39" s="409"/>
      <c r="D39" s="19" t="s">
        <v>36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19"/>
      <c r="B40" s="405"/>
      <c r="C40" s="409" t="s">
        <v>24</v>
      </c>
      <c r="D40" s="21" t="s">
        <v>33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19"/>
      <c r="B41" s="405"/>
      <c r="C41" s="409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19"/>
      <c r="B42" s="405"/>
      <c r="C42" s="409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19"/>
      <c r="B43" s="405"/>
      <c r="C43" s="409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19"/>
      <c r="B44" s="405"/>
      <c r="C44" s="409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20"/>
      <c r="B45" s="406"/>
      <c r="C45" s="409"/>
      <c r="D45" s="19" t="s">
        <v>36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18"/>
      <c r="B46" s="404" t="s">
        <v>62</v>
      </c>
      <c r="C46" s="409" t="s">
        <v>24</v>
      </c>
      <c r="D46" s="21" t="s">
        <v>33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19"/>
      <c r="B47" s="405"/>
      <c r="C47" s="409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19"/>
      <c r="B48" s="405"/>
      <c r="C48" s="409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19"/>
      <c r="B49" s="405"/>
      <c r="C49" s="409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19"/>
      <c r="B50" s="405"/>
      <c r="C50" s="409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20"/>
      <c r="B51" s="406"/>
      <c r="C51" s="409"/>
      <c r="D51" s="19" t="s">
        <v>36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04" t="s">
        <v>11</v>
      </c>
      <c r="B52" s="404" t="s">
        <v>61</v>
      </c>
      <c r="C52" s="409" t="s">
        <v>24</v>
      </c>
      <c r="D52" s="21" t="s">
        <v>33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05"/>
      <c r="B53" s="405"/>
      <c r="C53" s="409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05"/>
      <c r="B54" s="405"/>
      <c r="C54" s="409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05"/>
      <c r="B55" s="405"/>
      <c r="C55" s="409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05"/>
      <c r="B56" s="405"/>
      <c r="C56" s="409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05"/>
      <c r="B57" s="405"/>
      <c r="C57" s="409"/>
      <c r="D57" s="19" t="s">
        <v>36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05"/>
      <c r="B58" s="405"/>
      <c r="C58" s="409" t="s">
        <v>15</v>
      </c>
      <c r="D58" s="21" t="s">
        <v>33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05"/>
      <c r="B59" s="405"/>
      <c r="C59" s="409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05"/>
      <c r="B60" s="405"/>
      <c r="C60" s="409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05"/>
      <c r="B61" s="405"/>
      <c r="C61" s="409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05"/>
      <c r="B62" s="405"/>
      <c r="C62" s="409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06"/>
      <c r="B63" s="406"/>
      <c r="C63" s="409"/>
      <c r="D63" s="22" t="s">
        <v>36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04" t="s">
        <v>49</v>
      </c>
      <c r="C64" s="409" t="s">
        <v>21</v>
      </c>
      <c r="D64" s="21" t="s">
        <v>33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05"/>
      <c r="C65" s="409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05"/>
      <c r="C66" s="409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05"/>
      <c r="C67" s="409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05"/>
      <c r="C68" s="409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06"/>
      <c r="C69" s="409"/>
      <c r="D69" s="22" t="s">
        <v>36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04" t="s">
        <v>34</v>
      </c>
      <c r="B70" s="404" t="s">
        <v>60</v>
      </c>
      <c r="C70" s="418" t="s">
        <v>59</v>
      </c>
      <c r="D70" s="21" t="s">
        <v>33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05"/>
      <c r="B71" s="405"/>
      <c r="C71" s="419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05"/>
      <c r="B72" s="405"/>
      <c r="C72" s="419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05"/>
      <c r="B73" s="405"/>
      <c r="C73" s="419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05"/>
      <c r="B74" s="405"/>
      <c r="C74" s="419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05"/>
      <c r="B75" s="405"/>
      <c r="C75" s="420"/>
      <c r="D75" s="22" t="s">
        <v>36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09" t="s">
        <v>12</v>
      </c>
      <c r="B76" s="409" t="s">
        <v>58</v>
      </c>
      <c r="C76" s="409" t="s">
        <v>21</v>
      </c>
      <c r="D76" s="21" t="s">
        <v>33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09"/>
      <c r="B77" s="409"/>
      <c r="C77" s="409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09"/>
      <c r="B78" s="409"/>
      <c r="C78" s="409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09"/>
      <c r="B79" s="409"/>
      <c r="C79" s="409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09"/>
      <c r="B80" s="409"/>
      <c r="C80" s="409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09"/>
      <c r="B81" s="409"/>
      <c r="C81" s="409"/>
      <c r="D81" s="22" t="s">
        <v>36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10" t="s">
        <v>57</v>
      </c>
      <c r="B82" s="410"/>
      <c r="C82" s="411"/>
      <c r="D82" s="16" t="s">
        <v>33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10"/>
      <c r="B83" s="410"/>
      <c r="C83" s="41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10"/>
      <c r="B84" s="410"/>
      <c r="C84" s="41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10"/>
      <c r="B85" s="410"/>
      <c r="C85" s="41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10"/>
      <c r="B86" s="410"/>
      <c r="C86" s="41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10"/>
      <c r="B87" s="410"/>
      <c r="C87" s="413"/>
      <c r="D87" s="14" t="s">
        <v>36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21" t="s">
        <v>56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1"/>
      <c r="S88" s="1"/>
    </row>
    <row r="89" spans="1:19" ht="12.75" customHeight="1" x14ac:dyDescent="0.2">
      <c r="A89" s="409" t="s">
        <v>13</v>
      </c>
      <c r="B89" s="409" t="s">
        <v>55</v>
      </c>
      <c r="C89" s="409" t="s">
        <v>48</v>
      </c>
      <c r="D89" s="21" t="s">
        <v>33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09"/>
      <c r="B90" s="409"/>
      <c r="C90" s="409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09"/>
      <c r="B91" s="409"/>
      <c r="C91" s="409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09"/>
      <c r="B92" s="409"/>
      <c r="C92" s="409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09"/>
      <c r="B93" s="409"/>
      <c r="C93" s="409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09"/>
      <c r="B94" s="409"/>
      <c r="C94" s="409"/>
      <c r="D94" s="19" t="s">
        <v>36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09" t="s">
        <v>14</v>
      </c>
      <c r="B95" s="409" t="s">
        <v>54</v>
      </c>
      <c r="C95" s="409" t="s">
        <v>48</v>
      </c>
      <c r="D95" s="21" t="s">
        <v>33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09"/>
      <c r="B96" s="409"/>
      <c r="C96" s="409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09"/>
      <c r="B97" s="409"/>
      <c r="C97" s="409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09"/>
      <c r="B98" s="409"/>
      <c r="C98" s="409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09"/>
      <c r="B99" s="409"/>
      <c r="C99" s="409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09"/>
      <c r="B100" s="409"/>
      <c r="C100" s="409"/>
      <c r="D100" s="19" t="s">
        <v>36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09" t="s">
        <v>16</v>
      </c>
      <c r="B101" s="409" t="s">
        <v>53</v>
      </c>
      <c r="C101" s="409" t="s">
        <v>48</v>
      </c>
      <c r="D101" s="21" t="s">
        <v>33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09"/>
      <c r="B102" s="409"/>
      <c r="C102" s="409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09"/>
      <c r="B103" s="409"/>
      <c r="C103" s="409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09"/>
      <c r="B104" s="409"/>
      <c r="C104" s="409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09"/>
      <c r="B105" s="409"/>
      <c r="C105" s="409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09"/>
      <c r="B106" s="409"/>
      <c r="C106" s="409"/>
      <c r="D106" s="19" t="s">
        <v>36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09" t="s">
        <v>52</v>
      </c>
      <c r="B107" s="409" t="s">
        <v>51</v>
      </c>
      <c r="C107" s="409" t="s">
        <v>48</v>
      </c>
      <c r="D107" s="21" t="s">
        <v>33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09"/>
      <c r="B108" s="409"/>
      <c r="C108" s="409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09"/>
      <c r="B109" s="409"/>
      <c r="C109" s="409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09"/>
      <c r="B110" s="409"/>
      <c r="C110" s="409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09"/>
      <c r="B111" s="409"/>
      <c r="C111" s="409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09"/>
      <c r="B112" s="409"/>
      <c r="C112" s="409"/>
      <c r="D112" s="19" t="s">
        <v>36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04" t="s">
        <v>82</v>
      </c>
      <c r="C113" s="409" t="s">
        <v>81</v>
      </c>
      <c r="D113" s="21" t="s">
        <v>33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05"/>
      <c r="C114" s="409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05"/>
      <c r="C115" s="409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05"/>
      <c r="C116" s="409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05"/>
      <c r="C117" s="409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06"/>
      <c r="C118" s="409"/>
      <c r="D118" s="19" t="s">
        <v>36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07" t="s">
        <v>26</v>
      </c>
      <c r="B119" s="405" t="s">
        <v>50</v>
      </c>
      <c r="C119" s="409" t="s">
        <v>48</v>
      </c>
      <c r="D119" s="21" t="s">
        <v>33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07"/>
      <c r="B120" s="405"/>
      <c r="C120" s="409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07"/>
      <c r="B121" s="405"/>
      <c r="C121" s="409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07"/>
      <c r="B122" s="405"/>
      <c r="C122" s="409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07"/>
      <c r="B123" s="405"/>
      <c r="C123" s="409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07"/>
      <c r="B124" s="405"/>
      <c r="C124" s="409"/>
      <c r="D124" s="19" t="s">
        <v>36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04" t="s">
        <v>49</v>
      </c>
      <c r="C125" s="409" t="s">
        <v>48</v>
      </c>
      <c r="D125" s="21" t="s">
        <v>33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05"/>
      <c r="C126" s="409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05"/>
      <c r="C127" s="409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05"/>
      <c r="C128" s="409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05"/>
      <c r="C129" s="409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06"/>
      <c r="C130" s="409"/>
      <c r="D130" s="22" t="s">
        <v>36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10" t="s">
        <v>47</v>
      </c>
      <c r="B131" s="410"/>
      <c r="C131" s="411"/>
      <c r="D131" s="16" t="s">
        <v>33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10"/>
      <c r="B132" s="410"/>
      <c r="C132" s="41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10"/>
      <c r="B133" s="410"/>
      <c r="C133" s="41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10"/>
      <c r="B134" s="410"/>
      <c r="C134" s="41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10"/>
      <c r="B135" s="410"/>
      <c r="C135" s="41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10"/>
      <c r="B136" s="410"/>
      <c r="C136" s="413"/>
      <c r="D136" s="14" t="s">
        <v>36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21" t="s">
        <v>27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</row>
    <row r="138" spans="1:19" ht="12.75" customHeight="1" x14ac:dyDescent="0.2">
      <c r="A138" s="409" t="s">
        <v>46</v>
      </c>
      <c r="B138" s="409" t="s">
        <v>45</v>
      </c>
      <c r="C138" s="409" t="s">
        <v>15</v>
      </c>
      <c r="D138" s="21" t="s">
        <v>33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09"/>
      <c r="B139" s="409"/>
      <c r="C139" s="409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09"/>
      <c r="B140" s="409"/>
      <c r="C140" s="409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09"/>
      <c r="B141" s="409"/>
      <c r="C141" s="409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09"/>
      <c r="B142" s="409"/>
      <c r="C142" s="409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09"/>
      <c r="B143" s="409"/>
      <c r="C143" s="409"/>
      <c r="D143" s="19" t="s">
        <v>36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09" t="s">
        <v>44</v>
      </c>
      <c r="B144" s="409" t="s">
        <v>43</v>
      </c>
      <c r="C144" s="409" t="s">
        <v>15</v>
      </c>
      <c r="D144" s="21" t="s">
        <v>33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09"/>
      <c r="B145" s="409"/>
      <c r="C145" s="409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09"/>
      <c r="B146" s="409"/>
      <c r="C146" s="409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09"/>
      <c r="B147" s="409"/>
      <c r="C147" s="409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09"/>
      <c r="B148" s="409"/>
      <c r="C148" s="409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09"/>
      <c r="B149" s="409"/>
      <c r="C149" s="409"/>
      <c r="D149" s="19" t="s">
        <v>36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10" t="s">
        <v>42</v>
      </c>
      <c r="B150" s="410"/>
      <c r="C150" s="411"/>
      <c r="D150" s="16" t="s">
        <v>33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10"/>
      <c r="B151" s="410"/>
      <c r="C151" s="41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10"/>
      <c r="B152" s="410"/>
      <c r="C152" s="41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10"/>
      <c r="B153" s="410"/>
      <c r="C153" s="41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10"/>
      <c r="B154" s="410"/>
      <c r="C154" s="41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10"/>
      <c r="B155" s="410"/>
      <c r="C155" s="413"/>
      <c r="D155" s="14" t="s">
        <v>36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14" t="s">
        <v>17</v>
      </c>
      <c r="B156" s="414"/>
      <c r="C156" s="415"/>
      <c r="D156" s="12" t="s">
        <v>33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14"/>
      <c r="B157" s="414"/>
      <c r="C157" s="416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14"/>
      <c r="B158" s="414"/>
      <c r="C158" s="416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14"/>
      <c r="B159" s="414"/>
      <c r="C159" s="416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14"/>
      <c r="B160" s="414"/>
      <c r="C160" s="416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14"/>
      <c r="B161" s="414"/>
      <c r="C161" s="417"/>
      <c r="D161" s="10" t="s">
        <v>36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08"/>
      <c r="B162" s="408"/>
      <c r="C162" s="408"/>
      <c r="D162" s="408"/>
      <c r="E162" s="408"/>
      <c r="F162" s="408"/>
      <c r="G162" s="408"/>
      <c r="H162" s="408"/>
      <c r="I162" s="408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2021-12-14T07:40:08Z</cp:lastPrinted>
  <dcterms:created xsi:type="dcterms:W3CDTF">2015-10-23T09:26:33Z</dcterms:created>
  <dcterms:modified xsi:type="dcterms:W3CDTF">2021-12-14T07:40:34Z</dcterms:modified>
</cp:coreProperties>
</file>